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ВСС\СО\Новая Москва\СМЕТЫ\п.Коммунарка (ГКУ Москворечье) (I-285245)\Замечания\Замечания от 05.08.2025\Сметы испр от 18.08 (согласованные!!)\Разбивка\2эт\"/>
    </mc:Choice>
  </mc:AlternateContent>
  <xr:revisionPtr revIDLastSave="0" documentId="13_ncr:1_{22521004-5F4E-45D8-B3E9-4285B90AD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 по материалам" sheetId="2" r:id="rId1"/>
    <sheet name="SrcKA" sheetId="1" r:id="rId2"/>
  </sheets>
  <definedNames>
    <definedName name="_xlnm.Print_Titles" localSheetId="0">'КА по материалам'!$19:$19</definedName>
    <definedName name="_xlnm.Print_Area" localSheetId="0">'КА по материалам'!$A$1:$Z$84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3" i="2" l="1"/>
  <c r="Z73" i="2"/>
  <c r="Y73" i="2"/>
  <c r="X73" i="2"/>
  <c r="W73" i="2"/>
  <c r="V73" i="2"/>
  <c r="U73" i="2"/>
  <c r="T73" i="2"/>
  <c r="Q73" i="2"/>
  <c r="M73" i="2"/>
  <c r="L73" i="2"/>
  <c r="K73" i="2"/>
  <c r="J73" i="2"/>
  <c r="I73" i="2"/>
  <c r="H73" i="2"/>
  <c r="G73" i="2"/>
  <c r="F73" i="2"/>
  <c r="E73" i="2"/>
  <c r="D73" i="2"/>
  <c r="C73" i="2"/>
  <c r="B73" i="2"/>
  <c r="P72" i="2"/>
  <c r="Z72" i="2"/>
  <c r="Y72" i="2"/>
  <c r="X72" i="2"/>
  <c r="W72" i="2"/>
  <c r="V72" i="2"/>
  <c r="U72" i="2"/>
  <c r="T72" i="2"/>
  <c r="Q72" i="2"/>
  <c r="M72" i="2"/>
  <c r="L72" i="2"/>
  <c r="K72" i="2"/>
  <c r="J72" i="2"/>
  <c r="I72" i="2"/>
  <c r="H72" i="2"/>
  <c r="G72" i="2"/>
  <c r="F72" i="2"/>
  <c r="E72" i="2"/>
  <c r="D72" i="2"/>
  <c r="C72" i="2"/>
  <c r="B72" i="2"/>
  <c r="P71" i="2"/>
  <c r="Z71" i="2"/>
  <c r="Y71" i="2"/>
  <c r="X71" i="2"/>
  <c r="W71" i="2"/>
  <c r="V71" i="2"/>
  <c r="U71" i="2"/>
  <c r="T71" i="2"/>
  <c r="Q71" i="2"/>
  <c r="M71" i="2"/>
  <c r="L71" i="2"/>
  <c r="K71" i="2"/>
  <c r="J71" i="2"/>
  <c r="I71" i="2"/>
  <c r="H71" i="2"/>
  <c r="G71" i="2"/>
  <c r="F71" i="2"/>
  <c r="E71" i="2"/>
  <c r="D71" i="2"/>
  <c r="C71" i="2"/>
  <c r="B71" i="2"/>
  <c r="P70" i="2"/>
  <c r="Z70" i="2"/>
  <c r="Y70" i="2"/>
  <c r="X70" i="2"/>
  <c r="W70" i="2"/>
  <c r="V70" i="2"/>
  <c r="U70" i="2"/>
  <c r="T70" i="2"/>
  <c r="Q70" i="2"/>
  <c r="M70" i="2"/>
  <c r="L70" i="2"/>
  <c r="K70" i="2"/>
  <c r="J70" i="2"/>
  <c r="I70" i="2"/>
  <c r="H70" i="2"/>
  <c r="G70" i="2"/>
  <c r="F70" i="2"/>
  <c r="E70" i="2"/>
  <c r="D70" i="2"/>
  <c r="C70" i="2"/>
  <c r="B70" i="2"/>
  <c r="P69" i="2"/>
  <c r="Z69" i="2"/>
  <c r="Y69" i="2"/>
  <c r="X69" i="2"/>
  <c r="W69" i="2"/>
  <c r="V69" i="2"/>
  <c r="U69" i="2"/>
  <c r="T69" i="2"/>
  <c r="Q69" i="2"/>
  <c r="M69" i="2"/>
  <c r="L69" i="2"/>
  <c r="K69" i="2"/>
  <c r="J69" i="2"/>
  <c r="I69" i="2"/>
  <c r="H69" i="2"/>
  <c r="G69" i="2"/>
  <c r="F69" i="2"/>
  <c r="E69" i="2"/>
  <c r="D69" i="2"/>
  <c r="C69" i="2"/>
  <c r="B69" i="2"/>
  <c r="P68" i="2"/>
  <c r="Z68" i="2"/>
  <c r="Y68" i="2"/>
  <c r="X68" i="2"/>
  <c r="W68" i="2"/>
  <c r="V68" i="2"/>
  <c r="U68" i="2"/>
  <c r="T68" i="2"/>
  <c r="Q68" i="2"/>
  <c r="M68" i="2"/>
  <c r="L68" i="2"/>
  <c r="K68" i="2"/>
  <c r="J68" i="2"/>
  <c r="I68" i="2"/>
  <c r="H68" i="2"/>
  <c r="G68" i="2"/>
  <c r="F68" i="2"/>
  <c r="E68" i="2"/>
  <c r="D68" i="2"/>
  <c r="C68" i="2"/>
  <c r="B68" i="2"/>
  <c r="P67" i="2"/>
  <c r="Z67" i="2"/>
  <c r="Y67" i="2"/>
  <c r="X67" i="2"/>
  <c r="W67" i="2"/>
  <c r="V67" i="2"/>
  <c r="U67" i="2"/>
  <c r="T67" i="2"/>
  <c r="Q67" i="2"/>
  <c r="M67" i="2"/>
  <c r="L67" i="2"/>
  <c r="K67" i="2"/>
  <c r="J67" i="2"/>
  <c r="I67" i="2"/>
  <c r="H67" i="2"/>
  <c r="G67" i="2"/>
  <c r="F67" i="2"/>
  <c r="E67" i="2"/>
  <c r="D67" i="2"/>
  <c r="C67" i="2"/>
  <c r="B67" i="2"/>
  <c r="P66" i="2"/>
  <c r="Z66" i="2"/>
  <c r="Y66" i="2"/>
  <c r="X66" i="2"/>
  <c r="W66" i="2"/>
  <c r="V66" i="2"/>
  <c r="U66" i="2"/>
  <c r="T66" i="2"/>
  <c r="Q66" i="2"/>
  <c r="M66" i="2"/>
  <c r="L66" i="2"/>
  <c r="K66" i="2"/>
  <c r="J66" i="2"/>
  <c r="I66" i="2"/>
  <c r="H66" i="2"/>
  <c r="G66" i="2"/>
  <c r="F66" i="2"/>
  <c r="E66" i="2"/>
  <c r="D66" i="2"/>
  <c r="C66" i="2"/>
  <c r="B66" i="2"/>
  <c r="P65" i="2"/>
  <c r="Z65" i="2"/>
  <c r="Y65" i="2"/>
  <c r="X65" i="2"/>
  <c r="W65" i="2"/>
  <c r="V65" i="2"/>
  <c r="U65" i="2"/>
  <c r="T65" i="2"/>
  <c r="Q65" i="2"/>
  <c r="M65" i="2"/>
  <c r="L65" i="2"/>
  <c r="K65" i="2"/>
  <c r="J65" i="2"/>
  <c r="I65" i="2"/>
  <c r="H65" i="2"/>
  <c r="G65" i="2"/>
  <c r="F65" i="2"/>
  <c r="E65" i="2"/>
  <c r="D65" i="2"/>
  <c r="C65" i="2"/>
  <c r="B65" i="2"/>
  <c r="P64" i="2"/>
  <c r="Z64" i="2"/>
  <c r="Y64" i="2"/>
  <c r="X64" i="2"/>
  <c r="W64" i="2"/>
  <c r="V64" i="2"/>
  <c r="U64" i="2"/>
  <c r="T64" i="2"/>
  <c r="Q64" i="2"/>
  <c r="M64" i="2"/>
  <c r="L64" i="2"/>
  <c r="K64" i="2"/>
  <c r="J64" i="2"/>
  <c r="I64" i="2"/>
  <c r="H64" i="2"/>
  <c r="G64" i="2"/>
  <c r="F64" i="2"/>
  <c r="E64" i="2"/>
  <c r="D64" i="2"/>
  <c r="C64" i="2"/>
  <c r="B64" i="2"/>
  <c r="P63" i="2"/>
  <c r="Z63" i="2"/>
  <c r="Y63" i="2"/>
  <c r="X63" i="2"/>
  <c r="W63" i="2"/>
  <c r="V63" i="2"/>
  <c r="U63" i="2"/>
  <c r="T63" i="2"/>
  <c r="Q63" i="2"/>
  <c r="M63" i="2"/>
  <c r="L63" i="2"/>
  <c r="K63" i="2"/>
  <c r="J63" i="2"/>
  <c r="I63" i="2"/>
  <c r="H63" i="2"/>
  <c r="G63" i="2"/>
  <c r="F63" i="2"/>
  <c r="E63" i="2"/>
  <c r="D63" i="2"/>
  <c r="C63" i="2"/>
  <c r="B63" i="2"/>
  <c r="P62" i="2"/>
  <c r="Z62" i="2"/>
  <c r="Y62" i="2"/>
  <c r="X62" i="2"/>
  <c r="W62" i="2"/>
  <c r="V62" i="2"/>
  <c r="U62" i="2"/>
  <c r="T62" i="2"/>
  <c r="Q62" i="2"/>
  <c r="M62" i="2"/>
  <c r="L62" i="2"/>
  <c r="K62" i="2"/>
  <c r="J62" i="2"/>
  <c r="I62" i="2"/>
  <c r="H62" i="2"/>
  <c r="G62" i="2"/>
  <c r="F62" i="2"/>
  <c r="E62" i="2"/>
  <c r="D62" i="2"/>
  <c r="C62" i="2"/>
  <c r="B62" i="2"/>
  <c r="P61" i="2"/>
  <c r="Z61" i="2"/>
  <c r="Y61" i="2"/>
  <c r="X61" i="2"/>
  <c r="W61" i="2"/>
  <c r="V61" i="2"/>
  <c r="U61" i="2"/>
  <c r="T61" i="2"/>
  <c r="Q61" i="2"/>
  <c r="M61" i="2"/>
  <c r="L61" i="2"/>
  <c r="K61" i="2"/>
  <c r="J61" i="2"/>
  <c r="I61" i="2"/>
  <c r="H61" i="2"/>
  <c r="G61" i="2"/>
  <c r="F61" i="2"/>
  <c r="E61" i="2"/>
  <c r="D61" i="2"/>
  <c r="C61" i="2"/>
  <c r="B61" i="2"/>
  <c r="P60" i="2"/>
  <c r="Z60" i="2"/>
  <c r="Y60" i="2"/>
  <c r="X60" i="2"/>
  <c r="W60" i="2"/>
  <c r="V60" i="2"/>
  <c r="U60" i="2"/>
  <c r="T60" i="2"/>
  <c r="Q60" i="2"/>
  <c r="M60" i="2"/>
  <c r="L60" i="2"/>
  <c r="K60" i="2"/>
  <c r="J60" i="2"/>
  <c r="I60" i="2"/>
  <c r="H60" i="2"/>
  <c r="G60" i="2"/>
  <c r="F60" i="2"/>
  <c r="E60" i="2"/>
  <c r="D60" i="2"/>
  <c r="C60" i="2"/>
  <c r="B60" i="2"/>
  <c r="P59" i="2"/>
  <c r="Z59" i="2"/>
  <c r="Y59" i="2"/>
  <c r="X59" i="2"/>
  <c r="W59" i="2"/>
  <c r="V59" i="2"/>
  <c r="U59" i="2"/>
  <c r="T59" i="2"/>
  <c r="Q59" i="2"/>
  <c r="M59" i="2"/>
  <c r="L59" i="2"/>
  <c r="K59" i="2"/>
  <c r="J59" i="2"/>
  <c r="I59" i="2"/>
  <c r="H59" i="2"/>
  <c r="G59" i="2"/>
  <c r="F59" i="2"/>
  <c r="E59" i="2"/>
  <c r="D59" i="2"/>
  <c r="C59" i="2"/>
  <c r="B59" i="2"/>
  <c r="P58" i="2"/>
  <c r="Z58" i="2"/>
  <c r="Y58" i="2"/>
  <c r="X58" i="2"/>
  <c r="W58" i="2"/>
  <c r="V58" i="2"/>
  <c r="U58" i="2"/>
  <c r="T58" i="2"/>
  <c r="Q58" i="2"/>
  <c r="M58" i="2"/>
  <c r="L58" i="2"/>
  <c r="K58" i="2"/>
  <c r="J58" i="2"/>
  <c r="I58" i="2"/>
  <c r="H58" i="2"/>
  <c r="G58" i="2"/>
  <c r="F58" i="2"/>
  <c r="E58" i="2"/>
  <c r="D58" i="2"/>
  <c r="C58" i="2"/>
  <c r="B58" i="2"/>
  <c r="P57" i="2"/>
  <c r="Z57" i="2"/>
  <c r="Y57" i="2"/>
  <c r="X57" i="2"/>
  <c r="W57" i="2"/>
  <c r="V57" i="2"/>
  <c r="U57" i="2"/>
  <c r="T57" i="2"/>
  <c r="Q57" i="2"/>
  <c r="M57" i="2"/>
  <c r="L57" i="2"/>
  <c r="K57" i="2"/>
  <c r="J57" i="2"/>
  <c r="I57" i="2"/>
  <c r="H57" i="2"/>
  <c r="G57" i="2"/>
  <c r="F57" i="2"/>
  <c r="E57" i="2"/>
  <c r="D57" i="2"/>
  <c r="C57" i="2"/>
  <c r="B57" i="2"/>
  <c r="P56" i="2"/>
  <c r="Z56" i="2"/>
  <c r="Y56" i="2"/>
  <c r="X56" i="2"/>
  <c r="W56" i="2"/>
  <c r="V56" i="2"/>
  <c r="U56" i="2"/>
  <c r="T56" i="2"/>
  <c r="Q56" i="2"/>
  <c r="M56" i="2"/>
  <c r="L56" i="2"/>
  <c r="K56" i="2"/>
  <c r="J56" i="2"/>
  <c r="I56" i="2"/>
  <c r="H56" i="2"/>
  <c r="G56" i="2"/>
  <c r="F56" i="2"/>
  <c r="E56" i="2"/>
  <c r="D56" i="2"/>
  <c r="C56" i="2"/>
  <c r="B56" i="2"/>
  <c r="P55" i="2"/>
  <c r="Z55" i="2"/>
  <c r="Y55" i="2"/>
  <c r="X55" i="2"/>
  <c r="W55" i="2"/>
  <c r="V55" i="2"/>
  <c r="U55" i="2"/>
  <c r="T55" i="2"/>
  <c r="Q55" i="2"/>
  <c r="M55" i="2"/>
  <c r="L55" i="2"/>
  <c r="K55" i="2"/>
  <c r="J55" i="2"/>
  <c r="I55" i="2"/>
  <c r="H55" i="2"/>
  <c r="G55" i="2"/>
  <c r="F55" i="2"/>
  <c r="E55" i="2"/>
  <c r="D55" i="2"/>
  <c r="C55" i="2"/>
  <c r="B55" i="2"/>
  <c r="P54" i="2"/>
  <c r="Z54" i="2"/>
  <c r="Y54" i="2"/>
  <c r="X54" i="2"/>
  <c r="W54" i="2"/>
  <c r="V54" i="2"/>
  <c r="U54" i="2"/>
  <c r="T54" i="2"/>
  <c r="Q54" i="2"/>
  <c r="M54" i="2"/>
  <c r="L54" i="2"/>
  <c r="K54" i="2"/>
  <c r="J54" i="2"/>
  <c r="I54" i="2"/>
  <c r="H54" i="2"/>
  <c r="G54" i="2"/>
  <c r="F54" i="2"/>
  <c r="E54" i="2"/>
  <c r="D54" i="2"/>
  <c r="C54" i="2"/>
  <c r="B54" i="2"/>
  <c r="P53" i="2"/>
  <c r="Z53" i="2"/>
  <c r="Y53" i="2"/>
  <c r="X53" i="2"/>
  <c r="W53" i="2"/>
  <c r="V53" i="2"/>
  <c r="U53" i="2"/>
  <c r="T53" i="2"/>
  <c r="Q53" i="2"/>
  <c r="M53" i="2"/>
  <c r="L53" i="2"/>
  <c r="K53" i="2"/>
  <c r="J53" i="2"/>
  <c r="I53" i="2"/>
  <c r="H53" i="2"/>
  <c r="G53" i="2"/>
  <c r="F53" i="2"/>
  <c r="E53" i="2"/>
  <c r="D53" i="2"/>
  <c r="C53" i="2"/>
  <c r="B53" i="2"/>
  <c r="P52" i="2"/>
  <c r="Z52" i="2"/>
  <c r="Y52" i="2"/>
  <c r="X52" i="2"/>
  <c r="W52" i="2"/>
  <c r="V52" i="2"/>
  <c r="U52" i="2"/>
  <c r="T52" i="2"/>
  <c r="Q52" i="2"/>
  <c r="M52" i="2"/>
  <c r="L52" i="2"/>
  <c r="K52" i="2"/>
  <c r="J52" i="2"/>
  <c r="I52" i="2"/>
  <c r="H52" i="2"/>
  <c r="G52" i="2"/>
  <c r="F52" i="2"/>
  <c r="E52" i="2"/>
  <c r="D52" i="2"/>
  <c r="C52" i="2"/>
  <c r="B52" i="2"/>
  <c r="P51" i="2"/>
  <c r="Z51" i="2"/>
  <c r="Y51" i="2"/>
  <c r="X51" i="2"/>
  <c r="W51" i="2"/>
  <c r="V51" i="2"/>
  <c r="U51" i="2"/>
  <c r="T51" i="2"/>
  <c r="Q51" i="2"/>
  <c r="M51" i="2"/>
  <c r="L51" i="2"/>
  <c r="K51" i="2"/>
  <c r="J51" i="2"/>
  <c r="I51" i="2"/>
  <c r="H51" i="2"/>
  <c r="G51" i="2"/>
  <c r="F51" i="2"/>
  <c r="E51" i="2"/>
  <c r="D51" i="2"/>
  <c r="C51" i="2"/>
  <c r="B51" i="2"/>
  <c r="P50" i="2"/>
  <c r="Z50" i="2"/>
  <c r="Y50" i="2"/>
  <c r="X50" i="2"/>
  <c r="W50" i="2"/>
  <c r="V50" i="2"/>
  <c r="U50" i="2"/>
  <c r="T50" i="2"/>
  <c r="Q50" i="2"/>
  <c r="M50" i="2"/>
  <c r="L50" i="2"/>
  <c r="K50" i="2"/>
  <c r="J50" i="2"/>
  <c r="I50" i="2"/>
  <c r="H50" i="2"/>
  <c r="G50" i="2"/>
  <c r="F50" i="2"/>
  <c r="E50" i="2"/>
  <c r="D50" i="2"/>
  <c r="C50" i="2"/>
  <c r="B50" i="2"/>
  <c r="P49" i="2"/>
  <c r="Z49" i="2"/>
  <c r="Y49" i="2"/>
  <c r="X49" i="2"/>
  <c r="W49" i="2"/>
  <c r="V49" i="2"/>
  <c r="U49" i="2"/>
  <c r="T49" i="2"/>
  <c r="Q49" i="2"/>
  <c r="M49" i="2"/>
  <c r="L49" i="2"/>
  <c r="K49" i="2"/>
  <c r="J49" i="2"/>
  <c r="I49" i="2"/>
  <c r="H49" i="2"/>
  <c r="G49" i="2"/>
  <c r="F49" i="2"/>
  <c r="E49" i="2"/>
  <c r="D49" i="2"/>
  <c r="C49" i="2"/>
  <c r="B49" i="2"/>
  <c r="P48" i="2"/>
  <c r="Z48" i="2"/>
  <c r="Y48" i="2"/>
  <c r="X48" i="2"/>
  <c r="W48" i="2"/>
  <c r="V48" i="2"/>
  <c r="U48" i="2"/>
  <c r="T48" i="2"/>
  <c r="Q48" i="2"/>
  <c r="M48" i="2"/>
  <c r="L48" i="2"/>
  <c r="K48" i="2"/>
  <c r="J48" i="2"/>
  <c r="I48" i="2"/>
  <c r="H48" i="2"/>
  <c r="G48" i="2"/>
  <c r="F48" i="2"/>
  <c r="E48" i="2"/>
  <c r="D48" i="2"/>
  <c r="C48" i="2"/>
  <c r="B48" i="2"/>
  <c r="P47" i="2"/>
  <c r="Z47" i="2"/>
  <c r="Y47" i="2"/>
  <c r="X47" i="2"/>
  <c r="W47" i="2"/>
  <c r="V47" i="2"/>
  <c r="U47" i="2"/>
  <c r="T47" i="2"/>
  <c r="Q47" i="2"/>
  <c r="M47" i="2"/>
  <c r="L47" i="2"/>
  <c r="K47" i="2"/>
  <c r="J47" i="2"/>
  <c r="I47" i="2"/>
  <c r="H47" i="2"/>
  <c r="G47" i="2"/>
  <c r="F47" i="2"/>
  <c r="E47" i="2"/>
  <c r="D47" i="2"/>
  <c r="C47" i="2"/>
  <c r="B47" i="2"/>
  <c r="P46" i="2"/>
  <c r="Z46" i="2"/>
  <c r="Y46" i="2"/>
  <c r="X46" i="2"/>
  <c r="W46" i="2"/>
  <c r="V46" i="2"/>
  <c r="U46" i="2"/>
  <c r="T46" i="2"/>
  <c r="Q46" i="2"/>
  <c r="M46" i="2"/>
  <c r="L46" i="2"/>
  <c r="K46" i="2"/>
  <c r="J46" i="2"/>
  <c r="I46" i="2"/>
  <c r="H46" i="2"/>
  <c r="G46" i="2"/>
  <c r="F46" i="2"/>
  <c r="E46" i="2"/>
  <c r="D46" i="2"/>
  <c r="C46" i="2"/>
  <c r="B46" i="2"/>
  <c r="P45" i="2"/>
  <c r="Z45" i="2"/>
  <c r="Y45" i="2"/>
  <c r="X45" i="2"/>
  <c r="W45" i="2"/>
  <c r="V45" i="2"/>
  <c r="U45" i="2"/>
  <c r="T45" i="2"/>
  <c r="Q45" i="2"/>
  <c r="M45" i="2"/>
  <c r="L45" i="2"/>
  <c r="K45" i="2"/>
  <c r="J45" i="2"/>
  <c r="I45" i="2"/>
  <c r="H45" i="2"/>
  <c r="G45" i="2"/>
  <c r="F45" i="2"/>
  <c r="E45" i="2"/>
  <c r="D45" i="2"/>
  <c r="C45" i="2"/>
  <c r="B45" i="2"/>
  <c r="P44" i="2"/>
  <c r="Z44" i="2"/>
  <c r="Y44" i="2"/>
  <c r="X44" i="2"/>
  <c r="W44" i="2"/>
  <c r="V44" i="2"/>
  <c r="U44" i="2"/>
  <c r="T44" i="2"/>
  <c r="Q44" i="2"/>
  <c r="M44" i="2"/>
  <c r="L44" i="2"/>
  <c r="K44" i="2"/>
  <c r="J44" i="2"/>
  <c r="I44" i="2"/>
  <c r="H44" i="2"/>
  <c r="G44" i="2"/>
  <c r="F44" i="2"/>
  <c r="E44" i="2"/>
  <c r="D44" i="2"/>
  <c r="C44" i="2"/>
  <c r="B44" i="2"/>
  <c r="P43" i="2"/>
  <c r="Z43" i="2"/>
  <c r="Y43" i="2"/>
  <c r="X43" i="2"/>
  <c r="W43" i="2"/>
  <c r="V43" i="2"/>
  <c r="U43" i="2"/>
  <c r="T43" i="2"/>
  <c r="Q43" i="2"/>
  <c r="M43" i="2"/>
  <c r="L43" i="2"/>
  <c r="K43" i="2"/>
  <c r="J43" i="2"/>
  <c r="I43" i="2"/>
  <c r="H43" i="2"/>
  <c r="G43" i="2"/>
  <c r="F43" i="2"/>
  <c r="E43" i="2"/>
  <c r="D43" i="2"/>
  <c r="C43" i="2"/>
  <c r="B43" i="2"/>
  <c r="P42" i="2"/>
  <c r="Z42" i="2"/>
  <c r="Y42" i="2"/>
  <c r="X42" i="2"/>
  <c r="W42" i="2"/>
  <c r="V42" i="2"/>
  <c r="U42" i="2"/>
  <c r="T42" i="2"/>
  <c r="Q42" i="2"/>
  <c r="M42" i="2"/>
  <c r="L42" i="2"/>
  <c r="K42" i="2"/>
  <c r="J42" i="2"/>
  <c r="I42" i="2"/>
  <c r="H42" i="2"/>
  <c r="G42" i="2"/>
  <c r="F42" i="2"/>
  <c r="E42" i="2"/>
  <c r="D42" i="2"/>
  <c r="C42" i="2"/>
  <c r="B42" i="2"/>
  <c r="P41" i="2"/>
  <c r="Z41" i="2"/>
  <c r="Y41" i="2"/>
  <c r="X41" i="2"/>
  <c r="W41" i="2"/>
  <c r="V41" i="2"/>
  <c r="U41" i="2"/>
  <c r="T41" i="2"/>
  <c r="Q41" i="2"/>
  <c r="M41" i="2"/>
  <c r="L41" i="2"/>
  <c r="K41" i="2"/>
  <c r="J41" i="2"/>
  <c r="I41" i="2"/>
  <c r="H41" i="2"/>
  <c r="G41" i="2"/>
  <c r="F41" i="2"/>
  <c r="E41" i="2"/>
  <c r="D41" i="2"/>
  <c r="C41" i="2"/>
  <c r="B41" i="2"/>
  <c r="P40" i="2"/>
  <c r="Z40" i="2"/>
  <c r="Y40" i="2"/>
  <c r="X40" i="2"/>
  <c r="W40" i="2"/>
  <c r="V40" i="2"/>
  <c r="U40" i="2"/>
  <c r="T40" i="2"/>
  <c r="Q40" i="2"/>
  <c r="M40" i="2"/>
  <c r="L40" i="2"/>
  <c r="K40" i="2"/>
  <c r="J40" i="2"/>
  <c r="I40" i="2"/>
  <c r="H40" i="2"/>
  <c r="G40" i="2"/>
  <c r="F40" i="2"/>
  <c r="E40" i="2"/>
  <c r="D40" i="2"/>
  <c r="C40" i="2"/>
  <c r="B40" i="2"/>
  <c r="P39" i="2"/>
  <c r="Z39" i="2"/>
  <c r="Y39" i="2"/>
  <c r="X39" i="2"/>
  <c r="W39" i="2"/>
  <c r="V39" i="2"/>
  <c r="U39" i="2"/>
  <c r="T39" i="2"/>
  <c r="Q39" i="2"/>
  <c r="M39" i="2"/>
  <c r="L39" i="2"/>
  <c r="K39" i="2"/>
  <c r="J39" i="2"/>
  <c r="I39" i="2"/>
  <c r="H39" i="2"/>
  <c r="G39" i="2"/>
  <c r="F39" i="2"/>
  <c r="E39" i="2"/>
  <c r="D39" i="2"/>
  <c r="C39" i="2"/>
  <c r="B39" i="2"/>
  <c r="P38" i="2"/>
  <c r="Z38" i="2"/>
  <c r="Y38" i="2"/>
  <c r="X38" i="2"/>
  <c r="W38" i="2"/>
  <c r="V38" i="2"/>
  <c r="U38" i="2"/>
  <c r="T38" i="2"/>
  <c r="Q38" i="2"/>
  <c r="M38" i="2"/>
  <c r="L38" i="2"/>
  <c r="K38" i="2"/>
  <c r="J38" i="2"/>
  <c r="I38" i="2"/>
  <c r="H38" i="2"/>
  <c r="G38" i="2"/>
  <c r="F38" i="2"/>
  <c r="E38" i="2"/>
  <c r="D38" i="2"/>
  <c r="C38" i="2"/>
  <c r="B38" i="2"/>
  <c r="P37" i="2"/>
  <c r="Z37" i="2"/>
  <c r="Y37" i="2"/>
  <c r="X37" i="2"/>
  <c r="W37" i="2"/>
  <c r="V37" i="2"/>
  <c r="U37" i="2"/>
  <c r="T37" i="2"/>
  <c r="Q37" i="2"/>
  <c r="M37" i="2"/>
  <c r="L37" i="2"/>
  <c r="K37" i="2"/>
  <c r="J37" i="2"/>
  <c r="I37" i="2"/>
  <c r="H37" i="2"/>
  <c r="G37" i="2"/>
  <c r="F37" i="2"/>
  <c r="E37" i="2"/>
  <c r="D37" i="2"/>
  <c r="C37" i="2"/>
  <c r="B37" i="2"/>
  <c r="P36" i="2"/>
  <c r="Z36" i="2"/>
  <c r="Y36" i="2"/>
  <c r="X36" i="2"/>
  <c r="W36" i="2"/>
  <c r="V36" i="2"/>
  <c r="U36" i="2"/>
  <c r="T36" i="2"/>
  <c r="Q36" i="2"/>
  <c r="M36" i="2"/>
  <c r="L36" i="2"/>
  <c r="K36" i="2"/>
  <c r="J36" i="2"/>
  <c r="I36" i="2"/>
  <c r="H36" i="2"/>
  <c r="G36" i="2"/>
  <c r="F36" i="2"/>
  <c r="E36" i="2"/>
  <c r="D36" i="2"/>
  <c r="C36" i="2"/>
  <c r="B36" i="2"/>
  <c r="P35" i="2"/>
  <c r="Z35" i="2"/>
  <c r="Y35" i="2"/>
  <c r="X35" i="2"/>
  <c r="W35" i="2"/>
  <c r="V35" i="2"/>
  <c r="U35" i="2"/>
  <c r="T35" i="2"/>
  <c r="Q35" i="2"/>
  <c r="M35" i="2"/>
  <c r="L35" i="2"/>
  <c r="K35" i="2"/>
  <c r="J35" i="2"/>
  <c r="I35" i="2"/>
  <c r="H35" i="2"/>
  <c r="G35" i="2"/>
  <c r="F35" i="2"/>
  <c r="E35" i="2"/>
  <c r="D35" i="2"/>
  <c r="C35" i="2"/>
  <c r="B35" i="2"/>
  <c r="P34" i="2"/>
  <c r="Z34" i="2"/>
  <c r="Y34" i="2"/>
  <c r="X34" i="2"/>
  <c r="W34" i="2"/>
  <c r="V34" i="2"/>
  <c r="U34" i="2"/>
  <c r="T34" i="2"/>
  <c r="Q34" i="2"/>
  <c r="M34" i="2"/>
  <c r="L34" i="2"/>
  <c r="K34" i="2"/>
  <c r="J34" i="2"/>
  <c r="I34" i="2"/>
  <c r="H34" i="2"/>
  <c r="G34" i="2"/>
  <c r="F34" i="2"/>
  <c r="E34" i="2"/>
  <c r="D34" i="2"/>
  <c r="C34" i="2"/>
  <c r="B34" i="2"/>
  <c r="P33" i="2"/>
  <c r="Z33" i="2"/>
  <c r="Y33" i="2"/>
  <c r="X33" i="2"/>
  <c r="W33" i="2"/>
  <c r="V33" i="2"/>
  <c r="U33" i="2"/>
  <c r="T33" i="2"/>
  <c r="Q33" i="2"/>
  <c r="M33" i="2"/>
  <c r="L33" i="2"/>
  <c r="K33" i="2"/>
  <c r="J33" i="2"/>
  <c r="I33" i="2"/>
  <c r="H33" i="2"/>
  <c r="G33" i="2"/>
  <c r="F33" i="2"/>
  <c r="E33" i="2"/>
  <c r="D33" i="2"/>
  <c r="C33" i="2"/>
  <c r="B33" i="2"/>
  <c r="P32" i="2"/>
  <c r="Z32" i="2"/>
  <c r="Y32" i="2"/>
  <c r="X32" i="2"/>
  <c r="W32" i="2"/>
  <c r="V32" i="2"/>
  <c r="U32" i="2"/>
  <c r="T32" i="2"/>
  <c r="Q32" i="2"/>
  <c r="M32" i="2"/>
  <c r="L32" i="2"/>
  <c r="K32" i="2"/>
  <c r="J32" i="2"/>
  <c r="I32" i="2"/>
  <c r="H32" i="2"/>
  <c r="G32" i="2"/>
  <c r="F32" i="2"/>
  <c r="E32" i="2"/>
  <c r="D32" i="2"/>
  <c r="C32" i="2"/>
  <c r="B32" i="2"/>
  <c r="P31" i="2"/>
  <c r="Z31" i="2"/>
  <c r="Y31" i="2"/>
  <c r="X31" i="2"/>
  <c r="W31" i="2"/>
  <c r="V31" i="2"/>
  <c r="U31" i="2"/>
  <c r="T31" i="2"/>
  <c r="Q31" i="2"/>
  <c r="M31" i="2"/>
  <c r="L31" i="2"/>
  <c r="K31" i="2"/>
  <c r="J31" i="2"/>
  <c r="I31" i="2"/>
  <c r="H31" i="2"/>
  <c r="G31" i="2"/>
  <c r="F31" i="2"/>
  <c r="E31" i="2"/>
  <c r="D31" i="2"/>
  <c r="C31" i="2"/>
  <c r="B31" i="2"/>
  <c r="P30" i="2"/>
  <c r="Z30" i="2"/>
  <c r="Y30" i="2"/>
  <c r="X30" i="2"/>
  <c r="W30" i="2"/>
  <c r="V30" i="2"/>
  <c r="U30" i="2"/>
  <c r="T30" i="2"/>
  <c r="Q30" i="2"/>
  <c r="M30" i="2"/>
  <c r="L30" i="2"/>
  <c r="K30" i="2"/>
  <c r="J30" i="2"/>
  <c r="I30" i="2"/>
  <c r="H30" i="2"/>
  <c r="G30" i="2"/>
  <c r="F30" i="2"/>
  <c r="E30" i="2"/>
  <c r="D30" i="2"/>
  <c r="C30" i="2"/>
  <c r="B30" i="2"/>
  <c r="P29" i="2"/>
  <c r="Z29" i="2"/>
  <c r="Y29" i="2"/>
  <c r="X29" i="2"/>
  <c r="W29" i="2"/>
  <c r="V29" i="2"/>
  <c r="U29" i="2"/>
  <c r="T29" i="2"/>
  <c r="Q29" i="2"/>
  <c r="M29" i="2"/>
  <c r="L29" i="2"/>
  <c r="K29" i="2"/>
  <c r="J29" i="2"/>
  <c r="I29" i="2"/>
  <c r="H29" i="2"/>
  <c r="G29" i="2"/>
  <c r="F29" i="2"/>
  <c r="E29" i="2"/>
  <c r="D29" i="2"/>
  <c r="C29" i="2"/>
  <c r="B29" i="2"/>
  <c r="P28" i="2"/>
  <c r="Z28" i="2"/>
  <c r="Y28" i="2"/>
  <c r="X28" i="2"/>
  <c r="W28" i="2"/>
  <c r="V28" i="2"/>
  <c r="U28" i="2"/>
  <c r="T28" i="2"/>
  <c r="Q28" i="2"/>
  <c r="M28" i="2"/>
  <c r="L28" i="2"/>
  <c r="K28" i="2"/>
  <c r="J28" i="2"/>
  <c r="I28" i="2"/>
  <c r="H28" i="2"/>
  <c r="G28" i="2"/>
  <c r="F28" i="2"/>
  <c r="E28" i="2"/>
  <c r="D28" i="2"/>
  <c r="C28" i="2"/>
  <c r="B28" i="2"/>
  <c r="P27" i="2"/>
  <c r="Z27" i="2"/>
  <c r="Y27" i="2"/>
  <c r="X27" i="2"/>
  <c r="W27" i="2"/>
  <c r="V27" i="2"/>
  <c r="U27" i="2"/>
  <c r="T27" i="2"/>
  <c r="Q27" i="2"/>
  <c r="M27" i="2"/>
  <c r="L27" i="2"/>
  <c r="K27" i="2"/>
  <c r="J27" i="2"/>
  <c r="I27" i="2"/>
  <c r="H27" i="2"/>
  <c r="G27" i="2"/>
  <c r="F27" i="2"/>
  <c r="E27" i="2"/>
  <c r="D27" i="2"/>
  <c r="C27" i="2"/>
  <c r="B27" i="2"/>
  <c r="P26" i="2"/>
  <c r="Z26" i="2"/>
  <c r="Y26" i="2"/>
  <c r="X26" i="2"/>
  <c r="W26" i="2"/>
  <c r="V26" i="2"/>
  <c r="U26" i="2"/>
  <c r="T26" i="2"/>
  <c r="Q26" i="2"/>
  <c r="M26" i="2"/>
  <c r="L26" i="2"/>
  <c r="K26" i="2"/>
  <c r="J26" i="2"/>
  <c r="I26" i="2"/>
  <c r="H26" i="2"/>
  <c r="G26" i="2"/>
  <c r="F26" i="2"/>
  <c r="E26" i="2"/>
  <c r="D26" i="2"/>
  <c r="C26" i="2"/>
  <c r="B26" i="2"/>
  <c r="P25" i="2"/>
  <c r="Z25" i="2"/>
  <c r="Y25" i="2"/>
  <c r="X25" i="2"/>
  <c r="W25" i="2"/>
  <c r="V25" i="2"/>
  <c r="U25" i="2"/>
  <c r="T25" i="2"/>
  <c r="Q25" i="2"/>
  <c r="M25" i="2"/>
  <c r="L25" i="2"/>
  <c r="K25" i="2"/>
  <c r="J25" i="2"/>
  <c r="I25" i="2"/>
  <c r="H25" i="2"/>
  <c r="G25" i="2"/>
  <c r="F25" i="2"/>
  <c r="E25" i="2"/>
  <c r="D25" i="2"/>
  <c r="C25" i="2"/>
  <c r="B25" i="2"/>
  <c r="P24" i="2"/>
  <c r="Z24" i="2"/>
  <c r="Y24" i="2"/>
  <c r="X24" i="2"/>
  <c r="W24" i="2"/>
  <c r="V24" i="2"/>
  <c r="U24" i="2"/>
  <c r="T24" i="2"/>
  <c r="Q24" i="2"/>
  <c r="M24" i="2"/>
  <c r="L24" i="2"/>
  <c r="K24" i="2"/>
  <c r="J24" i="2"/>
  <c r="I24" i="2"/>
  <c r="H24" i="2"/>
  <c r="G24" i="2"/>
  <c r="F24" i="2"/>
  <c r="E24" i="2"/>
  <c r="D24" i="2"/>
  <c r="C24" i="2"/>
  <c r="B24" i="2"/>
  <c r="P23" i="2"/>
  <c r="Z23" i="2"/>
  <c r="Y23" i="2"/>
  <c r="X23" i="2"/>
  <c r="W23" i="2"/>
  <c r="V23" i="2"/>
  <c r="U23" i="2"/>
  <c r="T23" i="2"/>
  <c r="Q23" i="2"/>
  <c r="M23" i="2"/>
  <c r="L23" i="2"/>
  <c r="K23" i="2"/>
  <c r="J23" i="2"/>
  <c r="I23" i="2"/>
  <c r="H23" i="2"/>
  <c r="G23" i="2"/>
  <c r="F23" i="2"/>
  <c r="E23" i="2"/>
  <c r="D23" i="2"/>
  <c r="C23" i="2"/>
  <c r="B23" i="2"/>
  <c r="P22" i="2"/>
  <c r="Z22" i="2"/>
  <c r="Y22" i="2"/>
  <c r="X22" i="2"/>
  <c r="W22" i="2"/>
  <c r="V22" i="2"/>
  <c r="U22" i="2"/>
  <c r="T22" i="2"/>
  <c r="Q22" i="2"/>
  <c r="M22" i="2"/>
  <c r="L22" i="2"/>
  <c r="K22" i="2"/>
  <c r="J22" i="2"/>
  <c r="I22" i="2"/>
  <c r="H22" i="2"/>
  <c r="G22" i="2"/>
  <c r="F22" i="2"/>
  <c r="E22" i="2"/>
  <c r="D22" i="2"/>
  <c r="C22" i="2"/>
  <c r="B22" i="2"/>
  <c r="P21" i="2"/>
  <c r="Z21" i="2"/>
  <c r="Y21" i="2"/>
  <c r="X21" i="2"/>
  <c r="W21" i="2"/>
  <c r="V21" i="2"/>
  <c r="U21" i="2"/>
  <c r="T21" i="2"/>
  <c r="Q21" i="2"/>
  <c r="M21" i="2"/>
  <c r="L21" i="2"/>
  <c r="K21" i="2"/>
  <c r="J21" i="2"/>
  <c r="I21" i="2"/>
  <c r="H21" i="2"/>
  <c r="G21" i="2"/>
  <c r="F21" i="2"/>
  <c r="E21" i="2"/>
  <c r="D21" i="2"/>
  <c r="C21" i="2"/>
  <c r="B21" i="2"/>
  <c r="P20" i="2"/>
  <c r="Z20" i="2"/>
  <c r="Y20" i="2"/>
  <c r="X20" i="2"/>
  <c r="W20" i="2"/>
  <c r="V20" i="2"/>
  <c r="U20" i="2"/>
  <c r="T20" i="2"/>
  <c r="Q20" i="2"/>
  <c r="M20" i="2"/>
  <c r="L20" i="2"/>
  <c r="K20" i="2"/>
  <c r="J20" i="2"/>
  <c r="I20" i="2"/>
  <c r="H20" i="2"/>
  <c r="G20" i="2"/>
  <c r="F20" i="2"/>
  <c r="E20" i="2"/>
  <c r="D20" i="2"/>
  <c r="C20" i="2"/>
  <c r="B20" i="2"/>
</calcChain>
</file>

<file path=xl/sharedStrings.xml><?xml version="1.0" encoding="utf-8"?>
<sst xmlns="http://schemas.openxmlformats.org/spreadsheetml/2006/main" count="966" uniqueCount="203">
  <si>
    <t>Smeta.RU Flash  (495) 974-1589</t>
  </si>
  <si>
    <t>_KA_SPR_</t>
  </si>
  <si>
    <t>Smeta.RU Flash</t>
  </si>
  <si>
    <t/>
  </si>
  <si>
    <t>17.1</t>
  </si>
  <si>
    <t>ТЦ_08.4.02.06_31_3123331230_15.08.2025_01_17.1</t>
  </si>
  <si>
    <t>Сетка сварная 50х50х3 мм</t>
  </si>
  <si>
    <t>08.4.02.06</t>
  </si>
  <si>
    <t>м2</t>
  </si>
  <si>
    <t>ООО «Меридиан Энерго»</t>
  </si>
  <si>
    <t>г. Москва</t>
  </si>
  <si>
    <t>3123331230</t>
  </si>
  <si>
    <t>312301001</t>
  </si>
  <si>
    <t>https://m-energo.com/</t>
  </si>
  <si>
    <t>31</t>
  </si>
  <si>
    <t>Россия</t>
  </si>
  <si>
    <t>17.2</t>
  </si>
  <si>
    <t>ТЦ_08.4.02.06_50_5032284523_15.08.2025_01_17.2</t>
  </si>
  <si>
    <t>ООО "МТК"</t>
  </si>
  <si>
    <t>МО. Д.п. Лесной Городок</t>
  </si>
  <si>
    <t>5032284523</t>
  </si>
  <si>
    <t>503201001</t>
  </si>
  <si>
    <t>https://trans-mtk.com/</t>
  </si>
  <si>
    <t>50</t>
  </si>
  <si>
    <t>17.3</t>
  </si>
  <si>
    <t>ТЦ_08.4.02.06_77_7720873121_15.08.2025_01_17.3</t>
  </si>
  <si>
    <t>ООО "ТД МАСС"</t>
  </si>
  <si>
    <t>7720873121</t>
  </si>
  <si>
    <t>772001001</t>
  </si>
  <si>
    <t>https://td-mass.com/product/</t>
  </si>
  <si>
    <t>77</t>
  </si>
  <si>
    <t>1.1</t>
  </si>
  <si>
    <t>ТЦ_62.1.01.09_31_3123331230_15.08.2025_02_1.1</t>
  </si>
  <si>
    <t>Выключатель автоматический  ABB Basic M 4P 6А (C) 4.5кА, BMS414C06</t>
  </si>
  <si>
    <t>62.1.01.09</t>
  </si>
  <si>
    <t>шт.</t>
  </si>
  <si>
    <t>*1</t>
  </si>
  <si>
    <t>ШТ</t>
  </si>
  <si>
    <t>1.2</t>
  </si>
  <si>
    <t>ТЦ_62.1.01.09_50_5032284523_15.08.2025_02_1.2</t>
  </si>
  <si>
    <t>1.3</t>
  </si>
  <si>
    <t>ТЦ_62.1.01.09_77_7720873121_15.08.2025_02_1.3</t>
  </si>
  <si>
    <t>2.1</t>
  </si>
  <si>
    <t>ТЦ_59.1.22.01_31_3123331230_15.08.2025_01_2.1</t>
  </si>
  <si>
    <t>Бокс Schneider Electric 13978 Mini Kaedra на 8 модулей</t>
  </si>
  <si>
    <t>59.1.22.01</t>
  </si>
  <si>
    <t>2.2</t>
  </si>
  <si>
    <t>ТЦ_59.1.22.01_50_5032284523_15.08.2025_01_2.2</t>
  </si>
  <si>
    <t>2.3</t>
  </si>
  <si>
    <t>ТЦ_59.1.22.01_77_7720873121_15.08.2025_01_2.3</t>
  </si>
  <si>
    <t>3.1</t>
  </si>
  <si>
    <t>ТЦ_20.1.01.03_31_3123331230_15.08.2025_01_3.1</t>
  </si>
  <si>
    <t>Клеммник WAGO 2</t>
  </si>
  <si>
    <t>20.1.01.03</t>
  </si>
  <si>
    <t>3.2</t>
  </si>
  <si>
    <t>ТЦ_20.1.01.03_50_5032284523_15.08.2025_01_3.2</t>
  </si>
  <si>
    <t>3.3</t>
  </si>
  <si>
    <t>ТЦ_20.1.01.03_77_7720873121_15.08.2025_01_3.3</t>
  </si>
  <si>
    <t>4.1</t>
  </si>
  <si>
    <t>ТЦ_25.2.01.08_31_3123331230_15.08.2025_01_4.1</t>
  </si>
  <si>
    <t>Клемма заземления НВО.00.001.20 М8</t>
  </si>
  <si>
    <t>25.2.01.08</t>
  </si>
  <si>
    <t>4.2</t>
  </si>
  <si>
    <t>ТЦ_25.2.01.08_50_5032284523_15.08.2025_01_4.2</t>
  </si>
  <si>
    <t>4.3</t>
  </si>
  <si>
    <t>ТЦ_25.2.01.08_77_7720873121_15.08.2025_01_4.3</t>
  </si>
  <si>
    <t>5.1</t>
  </si>
  <si>
    <t>ТЦ_89.1.61.01_31_3123331230_15.08.2025_02_5.1</t>
  </si>
  <si>
    <t xml:space="preserve">Комплект телемеханики ReLS-TM-E2R2/GPRS </t>
  </si>
  <si>
    <t>89.1.61.01</t>
  </si>
  <si>
    <t>компл.</t>
  </si>
  <si>
    <t>5.2</t>
  </si>
  <si>
    <t>ТЦ_89.1.61.01_50_5032284523_15.08.2025_02_5.2</t>
  </si>
  <si>
    <t>5.3</t>
  </si>
  <si>
    <t>ТЦ_89.1.61.01_77_7720873121_15.08.2025_02_5.3</t>
  </si>
  <si>
    <t>6.1</t>
  </si>
  <si>
    <t>ТЦ_62.5.01.04_31_3123331230_15.08.2025_02_6.1</t>
  </si>
  <si>
    <t>Счетчик ЭЭ Меркурий 234 ART-03 PB.R</t>
  </si>
  <si>
    <t>62.5.01.04</t>
  </si>
  <si>
    <t>6.2</t>
  </si>
  <si>
    <t>ТЦ_62.5.01.04_50_5032284523_15.08.2025_02_6.2</t>
  </si>
  <si>
    <t>6.3</t>
  </si>
  <si>
    <t>ТЦ_62.5.01.04_77_7720873121_15.08.2025_02_6.3</t>
  </si>
  <si>
    <t>7.1</t>
  </si>
  <si>
    <t>ТЦ_62.5.01.04_31_3123331230_15.08.2025_02_7.1</t>
  </si>
  <si>
    <t>Счетчик ЭЭ СТЭМ 300.153 GSU</t>
  </si>
  <si>
    <t>7.2</t>
  </si>
  <si>
    <t>ТЦ_62.5.01.04_50_5032284523_15.08.2025_02_7.2</t>
  </si>
  <si>
    <t>МО</t>
  </si>
  <si>
    <t>https://www.msttk.ru/?ysclid=mb0uo4xmgn274186122</t>
  </si>
  <si>
    <t>7.3</t>
  </si>
  <si>
    <t>ТЦ_62.5.01.04_77_7720873121_15.08.2025_02_7.3</t>
  </si>
  <si>
    <t>8.1</t>
  </si>
  <si>
    <t>ТЦ_89.1.62.05_31_3123331230_15.08.2025_02_8.1</t>
  </si>
  <si>
    <t>Трансформатор тока 1200/5 0,5s</t>
  </si>
  <si>
    <t>89.1.62.05</t>
  </si>
  <si>
    <t>8.2</t>
  </si>
  <si>
    <t>ТЦ_89.1.62.05_50_5032284523_15.08.2025_02_8.2</t>
  </si>
  <si>
    <t>8.3</t>
  </si>
  <si>
    <t>ТЦ_89.1.62.05_77_7720873121_15.08.2025_02_8.3</t>
  </si>
  <si>
    <t>9.1</t>
  </si>
  <si>
    <t>ТЦ_89.1.62.05_31_3123331230_15.08.2025_02_9.1</t>
  </si>
  <si>
    <t>Трансформатор тока 1000/5 0,5s</t>
  </si>
  <si>
    <t>9.2</t>
  </si>
  <si>
    <t>ТЦ_89.1.62.05_50_5032284523_15.08.2025_02_9.2</t>
  </si>
  <si>
    <t>9.3</t>
  </si>
  <si>
    <t>ТЦ_89.1.62.05_77_7720873121_15.08.2025_02_9.3</t>
  </si>
  <si>
    <t>10.1</t>
  </si>
  <si>
    <t>ТЦ_89.1.62.05_31_3123331230_15.08.2025_02_10.1</t>
  </si>
  <si>
    <t>Блочная комплектная двухтрансформаторная подстанция 2БКТП-630/10/0,4кВ</t>
  </si>
  <si>
    <t>КОМПЛ</t>
  </si>
  <si>
    <t>10.2</t>
  </si>
  <si>
    <t>ТЦ_89.1.62.05_50_5032284523_15.08.2025_02_10.2</t>
  </si>
  <si>
    <t>10.3</t>
  </si>
  <si>
    <t>ТЦ_89.1.62.05_77_7720873121_15.08.2025_02_10.3</t>
  </si>
  <si>
    <t>11.1</t>
  </si>
  <si>
    <t>ТЦ_89.1.62.05_31_3123331230_15.08.2025_02_11.1</t>
  </si>
  <si>
    <t>Трансформатор силовой ТМГ 630 кВА 10/0,4кВ Д/Yн-11</t>
  </si>
  <si>
    <t>11.2</t>
  </si>
  <si>
    <t>ТЦ_89.1.62.05_50_5032284523_15.08.2025_02_11.2</t>
  </si>
  <si>
    <t>11.3</t>
  </si>
  <si>
    <t>ТЦ_89.1.62.05_77_7720873121_15.08.2025_02_11.3</t>
  </si>
  <si>
    <t>12.1</t>
  </si>
  <si>
    <t>ТЦ_14.2.02.12_31_3123331230_15.08.2025_01_12.1</t>
  </si>
  <si>
    <t>Паста огнезащитная Огракс-ВВ</t>
  </si>
  <si>
    <t>14.2.02.12</t>
  </si>
  <si>
    <t>кг.</t>
  </si>
  <si>
    <t>12.2</t>
  </si>
  <si>
    <t>ТЦ_14.2.02.12_50_5032284523_15.08.2025_01_12.2</t>
  </si>
  <si>
    <t>12.3</t>
  </si>
  <si>
    <t>ТЦ_14.2.02.12_77_7720873121_15.08.2025_01_12.3</t>
  </si>
  <si>
    <t>13.1</t>
  </si>
  <si>
    <t>ТЦ_59.1.20.09_31_3123331230_15.08.2025_01_13.1</t>
  </si>
  <si>
    <t>Муфта 1ПКВТП10-240-В-3Ф</t>
  </si>
  <si>
    <t>59.1.20.09</t>
  </si>
  <si>
    <t>13.2</t>
  </si>
  <si>
    <t>ТЦ_59.1.20.09_50_5032284523_15.08.2025_01_13.2</t>
  </si>
  <si>
    <t>13.3</t>
  </si>
  <si>
    <t>ТЦ_59.1.20.09_77_7720873121_15.08.2025_01_13.3</t>
  </si>
  <si>
    <t>14.1</t>
  </si>
  <si>
    <t>ТЦ_20.2.09.04_31_3123331230_15.08.2025_01_14.1</t>
  </si>
  <si>
    <t>Муфта 1ПСТ10-240</t>
  </si>
  <si>
    <t>20.2.09.04</t>
  </si>
  <si>
    <t>14.2</t>
  </si>
  <si>
    <t>ТЦ_20.2.09.04_50_5032284523_15.08.2025_01_14.2</t>
  </si>
  <si>
    <t>14.3</t>
  </si>
  <si>
    <t>ТЦ_20.2.09.04_77_7720873121_15.08.2025_01_14.3</t>
  </si>
  <si>
    <t>15.1</t>
  </si>
  <si>
    <t>ТЦ_89.1.62.05_31_3123331230_15.08.2025_02_15.1</t>
  </si>
  <si>
    <t>Трансформатор тока ТОЛ-10-1-2 300/5</t>
  </si>
  <si>
    <t>15.2</t>
  </si>
  <si>
    <t>ТЦ_89.1.62.05_50_5032284523_15.08.2025_02_15.2</t>
  </si>
  <si>
    <t>15.3</t>
  </si>
  <si>
    <t>ТЦ_89.1.62.05_77_7720873121_15.08.2025_02_15.3</t>
  </si>
  <si>
    <t>16.1</t>
  </si>
  <si>
    <t>ТЦ_89.1.62.05_31_3123331230_15.08.2025_02_16.1</t>
  </si>
  <si>
    <t>Трансформатор тока нулевой последовательности ТЗЛМ-1</t>
  </si>
  <si>
    <t>16.2</t>
  </si>
  <si>
    <t>ТЦ_89.1.62.05_50_5032284523_15.08.2025_02_16.2</t>
  </si>
  <si>
    <t>16.3</t>
  </si>
  <si>
    <t>ТЦ_89.1.62.05_77_7720873121_15.08.2025_02_16.3</t>
  </si>
  <si>
    <t>18.1</t>
  </si>
  <si>
    <t>ТЦ_89.1.61.03_31_3123331230_15.08.2025_02_18.1</t>
  </si>
  <si>
    <t>89.1.61.03</t>
  </si>
  <si>
    <t>КОМЛ.</t>
  </si>
  <si>
    <t>18.2</t>
  </si>
  <si>
    <t>ТЦ_89.1.61.03_50_5032284523_15.08.2025_02_18.2</t>
  </si>
  <si>
    <t>18.3</t>
  </si>
  <si>
    <t>ТЦ_89.1.61.03_77_7720873121_15.08.2025_02_18.3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</si>
  <si>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t>
  </si>
  <si>
    <t>Сводная таблица результатов конъюнктурного анализа</t>
  </si>
  <si>
    <t>(наименование объекта строительства)</t>
  </si>
  <si>
    <t>№ п/п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</si>
  <si>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</si>
  <si>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</si>
  <si>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</si>
  <si>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</si>
  <si>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</si>
  <si>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</si>
  <si>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</si>
  <si>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</si>
  <si>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</si>
  <si>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</si>
  <si>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</si>
  <si>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</si>
  <si>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</si>
  <si>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</si>
  <si>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</si>
  <si>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</si>
  <si>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</si>
  <si>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</si>
  <si>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</si>
  <si>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</si>
  <si>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</si>
  <si>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%</t>
  </si>
  <si>
    <t>руб. за единицу измерения без НДС</t>
  </si>
  <si>
    <t>руб.</t>
  </si>
  <si>
    <t>Наименование затрат</t>
  </si>
  <si>
    <t xml:space="preserve">Составил   </t>
  </si>
  <si>
    <t>[должность,подпись(инициалы,фамилия)]</t>
  </si>
  <si>
    <t xml:space="preserve">Проверил   </t>
  </si>
  <si>
    <t>Застройщик 
(технический заказчик)</t>
  </si>
  <si>
    <t>По объекту: Строительство БКТП-10/0,4 кВ, с 2 транс. 630 кВА, КЛ-10 кВ напр. ТП № 3209 1,2 секция - ТП №3210 1,2 секция с монтажом соединительных муфт до РУ-10 кВ проектируемой БКТП-10/0,4, в т.ч. ПИР, г. Москва , п. Сосенское, п. Коммунарка, ул. Сосенский 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</si>
</sst>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NumberFormat="1" applyFont="1" applyAlignment="1"/>
    <xf numFmtId="0" fontId="2" fillId="0" borderId="1" xfId="0" applyNumberFormat="1" applyFont="1" applyBorder="1" applyAlignment="1"/>
    <xf numFmtId="0" fontId="4" fillId="0" borderId="7" xfId="0" applyNumberFormat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right" vertical="top" wrapText="1"/>
    </xf>
    <xf numFmtId="0" fontId="5" fillId="0" borderId="7" xfId="0" quotePrefix="1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right" vertical="top" wrapText="1"/>
    </xf>
    <xf numFmtId="0" fontId="7" fillId="0" borderId="0" xfId="0" applyNumberFormat="1" applyFont="1" applyAlignment="1">
      <alignment horizontal="right" vertical="center"/>
    </xf>
    <xf numFmtId="0" fontId="7" fillId="0" borderId="0" xfId="0" applyNumberFormat="1" applyFont="1" applyAlignment="1"/>
    <xf numFmtId="0" fontId="7" fillId="0" borderId="1" xfId="0" applyNumberFormat="1" applyFont="1" applyBorder="1" applyAlignment="1"/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right" vertical="center" wrapText="1"/>
    </xf>
    <xf numFmtId="0" fontId="8" fillId="0" borderId="2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DEEA-F0B2-4411-8E29-E0AF1FC56B4E}">
  <sheetPr>
    <pageSetUpPr fitToPage="1"/>
  </sheetPr>
  <dimension ref="A1:Z83"/>
  <sheetViews>
    <sheetView tabSelected="1" zoomScale="70" zoomScaleNormal="70" workbookViewId="0">
      <selection activeCell="C89" sqref="C89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0" width="10.7109375" customWidth="1"/>
    <col min="11" max="11" width="14.5703125" customWidth="1"/>
    <col min="12" max="12" width="10.7109375" customWidth="1"/>
    <col min="13" max="13" width="13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2">
      <c r="A2" s="42" t="s">
        <v>170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">
      <c r="A4" s="43" t="s">
        <v>202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2.75" customHeight="1" x14ac:dyDescent="0.2">
      <c r="A5" s="44" t="s">
        <v>171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">
      <c r="A8" s="20" t="s">
        <v>172</v>
      </c>
      <c r="B8" s="20" t="s">
        <v>173</v>
      </c>
      <c r="C8" s="20" t="s">
        <v>174</v>
      </c>
      <c r="D8" s="20" t="s">
        <v>175</v>
      </c>
      <c r="E8" s="20" t="s">
        <v>176</v>
      </c>
      <c r="F8" s="20" t="s">
        <v>177</v>
      </c>
      <c r="G8" s="20" t="s">
        <v>178</v>
      </c>
      <c r="H8" s="20" t="s">
        <v>179</v>
      </c>
      <c r="I8" s="20" t="s">
        <v>180</v>
      </c>
      <c r="J8" s="26" t="s">
        <v>181</v>
      </c>
      <c r="K8" s="27"/>
      <c r="L8" s="26" t="s">
        <v>182</v>
      </c>
      <c r="M8" s="27"/>
      <c r="N8" s="32" t="s">
        <v>183</v>
      </c>
      <c r="O8" s="33"/>
      <c r="P8" s="34"/>
      <c r="Q8" s="39" t="s">
        <v>184</v>
      </c>
      <c r="R8" s="20" t="s">
        <v>185</v>
      </c>
      <c r="S8" s="20" t="s">
        <v>186</v>
      </c>
      <c r="T8" s="20" t="s">
        <v>187</v>
      </c>
      <c r="U8" s="20" t="s">
        <v>188</v>
      </c>
      <c r="V8" s="20" t="s">
        <v>189</v>
      </c>
      <c r="W8" s="20" t="s">
        <v>190</v>
      </c>
      <c r="X8" s="20" t="s">
        <v>191</v>
      </c>
      <c r="Y8" s="20" t="s">
        <v>192</v>
      </c>
      <c r="Z8" s="20" t="s">
        <v>193</v>
      </c>
    </row>
    <row r="9" spans="1:26" ht="1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8"/>
      <c r="K9" s="29"/>
      <c r="L9" s="28"/>
      <c r="M9" s="29"/>
      <c r="N9" s="28"/>
      <c r="O9" s="35"/>
      <c r="P9" s="36"/>
      <c r="Q9" s="40"/>
      <c r="R9" s="21"/>
      <c r="S9" s="21"/>
      <c r="T9" s="21"/>
      <c r="U9" s="21"/>
      <c r="V9" s="21"/>
      <c r="W9" s="21"/>
      <c r="X9" s="21"/>
      <c r="Y9" s="21"/>
      <c r="Z9" s="21"/>
    </row>
    <row r="10" spans="1:26" ht="1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8"/>
      <c r="K10" s="29"/>
      <c r="L10" s="28"/>
      <c r="M10" s="29"/>
      <c r="N10" s="28"/>
      <c r="O10" s="35"/>
      <c r="P10" s="36"/>
      <c r="Q10" s="40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8"/>
      <c r="K11" s="29"/>
      <c r="L11" s="28"/>
      <c r="M11" s="29"/>
      <c r="N11" s="28"/>
      <c r="O11" s="35"/>
      <c r="P11" s="36"/>
      <c r="Q11" s="40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8"/>
      <c r="K12" s="29"/>
      <c r="L12" s="28"/>
      <c r="M12" s="29"/>
      <c r="N12" s="28"/>
      <c r="O12" s="35"/>
      <c r="P12" s="36"/>
      <c r="Q12" s="40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30"/>
      <c r="K13" s="31"/>
      <c r="L13" s="30"/>
      <c r="M13" s="31"/>
      <c r="N13" s="30"/>
      <c r="O13" s="37"/>
      <c r="P13" s="38"/>
      <c r="Q13" s="40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0" t="s">
        <v>194</v>
      </c>
      <c r="K14" s="20" t="s">
        <v>195</v>
      </c>
      <c r="L14" s="20" t="s">
        <v>194</v>
      </c>
      <c r="M14" s="20" t="s">
        <v>196</v>
      </c>
      <c r="N14" s="20" t="s">
        <v>197</v>
      </c>
      <c r="O14" s="20" t="s">
        <v>194</v>
      </c>
      <c r="P14" s="23" t="s">
        <v>196</v>
      </c>
      <c r="Q14" s="40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" customHeight="1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4"/>
      <c r="Q15" s="40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4"/>
      <c r="Q16" s="40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" customHeight="1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4"/>
      <c r="Q17" s="40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" customHeight="1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5"/>
      <c r="Q18" s="41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5" customHeight="1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  <c r="Q19" s="3">
        <v>17</v>
      </c>
      <c r="R19" s="3">
        <v>18</v>
      </c>
      <c r="S19" s="3">
        <v>19</v>
      </c>
      <c r="T19" s="3">
        <v>20</v>
      </c>
      <c r="U19" s="3">
        <v>21</v>
      </c>
      <c r="V19" s="3">
        <v>22</v>
      </c>
      <c r="W19" s="3">
        <v>23</v>
      </c>
      <c r="X19" s="3">
        <v>24</v>
      </c>
      <c r="Y19" s="3">
        <v>25</v>
      </c>
      <c r="Z19" s="3">
        <v>26</v>
      </c>
    </row>
    <row r="20" spans="1:26" ht="45" hidden="1" x14ac:dyDescent="0.2">
      <c r="A20" s="4" t="s">
        <v>4</v>
      </c>
      <c r="B20" s="5" t="str">
        <f>SrcKA!D14</f>
        <v>ТЦ_08.4.02.06_31_3123331230_15.08.2025_01_17.1</v>
      </c>
      <c r="C20" s="5" t="str">
        <f>SrcKA!AI14</f>
        <v>Сетка сварная 50х50х3 мм</v>
      </c>
      <c r="D20" s="5" t="str">
        <f>SrcKA!E14</f>
        <v>Сетка сварная 50х50х3 мм</v>
      </c>
      <c r="E20" s="6" t="str">
        <f>SrcKA!AH14</f>
        <v>м2</v>
      </c>
      <c r="F20" s="6" t="str">
        <f>SrcKA!G14</f>
        <v>м2</v>
      </c>
      <c r="G20" s="7">
        <f>SrcKA!I14</f>
        <v>420</v>
      </c>
      <c r="H20" s="7">
        <f>SrcKA!H14</f>
        <v>350</v>
      </c>
      <c r="I20" s="7">
        <f>SrcKA!AC14</f>
        <v>350</v>
      </c>
      <c r="J20" s="7">
        <f>SrcKA!AA14</f>
        <v>0</v>
      </c>
      <c r="K20" s="7">
        <f>SrcKA!J14</f>
        <v>0</v>
      </c>
      <c r="L20" s="7">
        <f>SrcKA!U14</f>
        <v>2</v>
      </c>
      <c r="M20" s="7">
        <f>SrcKA!V14</f>
        <v>7</v>
      </c>
      <c r="N20" s="5"/>
      <c r="O20" s="7"/>
      <c r="P20" s="7">
        <f>SrcKA!AE14</f>
        <v>0</v>
      </c>
      <c r="Q20" s="7">
        <f>SrcKA!K14</f>
        <v>357</v>
      </c>
      <c r="R20" s="6">
        <v>2025</v>
      </c>
      <c r="S20" s="6">
        <v>3</v>
      </c>
      <c r="T20" s="5" t="str">
        <f>SrcKA!O14</f>
        <v>ООО «Меридиан Энерго»</v>
      </c>
      <c r="U20" s="5" t="str">
        <f>SrcKA!Z14</f>
        <v>Россия</v>
      </c>
      <c r="V20" s="5" t="str">
        <f>SrcKA!R14</f>
        <v>312301001</v>
      </c>
      <c r="W20" s="5" t="str">
        <f>SrcKA!Q14</f>
        <v>3123331230</v>
      </c>
      <c r="X20" s="5" t="str">
        <f>SrcKA!S14</f>
        <v>https://m-energo.com/</v>
      </c>
      <c r="Y20" s="5" t="str">
        <f>SrcKA!P14</f>
        <v>г. Москва</v>
      </c>
      <c r="Z20" s="6">
        <f>SrcKA!N14</f>
        <v>2</v>
      </c>
    </row>
    <row r="21" spans="1:26" ht="42.75" hidden="1" x14ac:dyDescent="0.2">
      <c r="A21" s="8" t="s">
        <v>16</v>
      </c>
      <c r="B21" s="9" t="str">
        <f>SrcKA!D15</f>
        <v>ТЦ_08.4.02.06_50_5032284523_15.08.2025_01_17.2</v>
      </c>
      <c r="C21" s="9" t="str">
        <f>SrcKA!AI15</f>
        <v>Сетка сварная 50х50х3 мм</v>
      </c>
      <c r="D21" s="9" t="str">
        <f>SrcKA!E15</f>
        <v>Сетка сварная 50х50х3 мм</v>
      </c>
      <c r="E21" s="10" t="str">
        <f>SrcKA!AH15</f>
        <v>м2</v>
      </c>
      <c r="F21" s="10" t="str">
        <f>SrcKA!G15</f>
        <v>м2</v>
      </c>
      <c r="G21" s="11">
        <f>SrcKA!I15</f>
        <v>432.6</v>
      </c>
      <c r="H21" s="11">
        <f>SrcKA!H15</f>
        <v>360.5</v>
      </c>
      <c r="I21" s="11">
        <f>SrcKA!AC15</f>
        <v>360.5</v>
      </c>
      <c r="J21" s="11">
        <f>SrcKA!AA15</f>
        <v>0</v>
      </c>
      <c r="K21" s="11">
        <f>SrcKA!J15</f>
        <v>0</v>
      </c>
      <c r="L21" s="11">
        <f>SrcKA!U15</f>
        <v>2</v>
      </c>
      <c r="M21" s="11">
        <f>SrcKA!V15</f>
        <v>7.21</v>
      </c>
      <c r="N21" s="9"/>
      <c r="O21" s="11"/>
      <c r="P21" s="11">
        <f>SrcKA!AE15</f>
        <v>0</v>
      </c>
      <c r="Q21" s="11">
        <f>SrcKA!K15</f>
        <v>367.71</v>
      </c>
      <c r="R21" s="10">
        <v>2025</v>
      </c>
      <c r="S21" s="10">
        <v>3</v>
      </c>
      <c r="T21" s="9" t="str">
        <f>SrcKA!O15</f>
        <v>ООО "МТК"</v>
      </c>
      <c r="U21" s="9" t="str">
        <f>SrcKA!Z15</f>
        <v>Россия</v>
      </c>
      <c r="V21" s="9" t="str">
        <f>SrcKA!R15</f>
        <v>503201001</v>
      </c>
      <c r="W21" s="9" t="str">
        <f>SrcKA!Q15</f>
        <v>5032284523</v>
      </c>
      <c r="X21" s="9" t="str">
        <f>SrcKA!S15</f>
        <v>https://trans-mtk.com/</v>
      </c>
      <c r="Y21" s="9" t="str">
        <f>SrcKA!P15</f>
        <v>МО. Д.п. Лесной Городок</v>
      </c>
      <c r="Z21" s="10">
        <f>SrcKA!N15</f>
        <v>2</v>
      </c>
    </row>
    <row r="22" spans="1:26" ht="42.75" hidden="1" x14ac:dyDescent="0.2">
      <c r="A22" s="8" t="s">
        <v>24</v>
      </c>
      <c r="B22" s="9" t="str">
        <f>SrcKA!D16</f>
        <v>ТЦ_08.4.02.06_77_7720873121_15.08.2025_01_17.3</v>
      </c>
      <c r="C22" s="9" t="str">
        <f>SrcKA!AI16</f>
        <v>Сетка сварная 50х50х3 мм</v>
      </c>
      <c r="D22" s="9" t="str">
        <f>SrcKA!E16</f>
        <v>Сетка сварная 50х50х3 мм</v>
      </c>
      <c r="E22" s="10" t="str">
        <f>SrcKA!AH16</f>
        <v>м2</v>
      </c>
      <c r="F22" s="10" t="str">
        <f>SrcKA!G16</f>
        <v>м2</v>
      </c>
      <c r="G22" s="11">
        <f>SrcKA!I16</f>
        <v>441</v>
      </c>
      <c r="H22" s="11">
        <f>SrcKA!H16</f>
        <v>367.5</v>
      </c>
      <c r="I22" s="11">
        <f>SrcKA!AC16</f>
        <v>367.5</v>
      </c>
      <c r="J22" s="11">
        <f>SrcKA!AA16</f>
        <v>0</v>
      </c>
      <c r="K22" s="11">
        <f>SrcKA!J16</f>
        <v>0</v>
      </c>
      <c r="L22" s="11">
        <f>SrcKA!U16</f>
        <v>2</v>
      </c>
      <c r="M22" s="11">
        <f>SrcKA!V16</f>
        <v>7.35</v>
      </c>
      <c r="N22" s="9"/>
      <c r="O22" s="11"/>
      <c r="P22" s="11">
        <f>SrcKA!AE16</f>
        <v>0</v>
      </c>
      <c r="Q22" s="11">
        <f>SrcKA!K16</f>
        <v>374.85</v>
      </c>
      <c r="R22" s="10">
        <v>2025</v>
      </c>
      <c r="S22" s="10">
        <v>3</v>
      </c>
      <c r="T22" s="9" t="str">
        <f>SrcKA!O16</f>
        <v>ООО "ТД МАСС"</v>
      </c>
      <c r="U22" s="9" t="str">
        <f>SrcKA!Z16</f>
        <v>Россия</v>
      </c>
      <c r="V22" s="9" t="str">
        <f>SrcKA!R16</f>
        <v>772001001</v>
      </c>
      <c r="W22" s="9" t="str">
        <f>SrcKA!Q16</f>
        <v>7720873121</v>
      </c>
      <c r="X22" s="9" t="str">
        <f>SrcKA!S16</f>
        <v>https://td-mass.com/product/</v>
      </c>
      <c r="Y22" s="9" t="str">
        <f>SrcKA!P16</f>
        <v>г. Москва</v>
      </c>
      <c r="Z22" s="10">
        <f>SrcKA!N16</f>
        <v>2</v>
      </c>
    </row>
    <row r="23" spans="1:26" ht="45" hidden="1" x14ac:dyDescent="0.2">
      <c r="A23" s="4" t="s">
        <v>31</v>
      </c>
      <c r="B23" s="5" t="str">
        <f>SrcKA!D17</f>
        <v>ТЦ_62.1.01.09_31_3123331230_15.08.2025_02_1.1</v>
      </c>
      <c r="C23" s="5" t="str">
        <f>SrcKA!AI17</f>
        <v>Выключатель автоматический  ABB Basic M 4P 6А (C) 4.5кА, BMS414C06</v>
      </c>
      <c r="D23" s="5" t="str">
        <f>SrcKA!E17</f>
        <v>Выключатель автоматический  ABB Basic M 4P 6А (C) 4.5кА, BMS414C06</v>
      </c>
      <c r="E23" s="6" t="str">
        <f>SrcKA!AH17</f>
        <v>ШТ</v>
      </c>
      <c r="F23" s="6" t="str">
        <f>SrcKA!G17</f>
        <v>шт.</v>
      </c>
      <c r="G23" s="7">
        <f>SrcKA!I17</f>
        <v>7653.75</v>
      </c>
      <c r="H23" s="7">
        <f>SrcKA!H17</f>
        <v>6378.13</v>
      </c>
      <c r="I23" s="7">
        <f>SrcKA!AC17</f>
        <v>6378.13</v>
      </c>
      <c r="J23" s="7">
        <f>SrcKA!AA17</f>
        <v>3</v>
      </c>
      <c r="K23" s="7">
        <f>SrcKA!J17</f>
        <v>191.34</v>
      </c>
      <c r="L23" s="7">
        <f>SrcKA!U17</f>
        <v>1.2</v>
      </c>
      <c r="M23" s="7">
        <f>SrcKA!V17</f>
        <v>78.83</v>
      </c>
      <c r="N23" s="5"/>
      <c r="O23" s="7"/>
      <c r="P23" s="7">
        <f>SrcKA!AE17</f>
        <v>0</v>
      </c>
      <c r="Q23" s="7">
        <f>SrcKA!K17</f>
        <v>6648.3</v>
      </c>
      <c r="R23" s="6">
        <v>2025</v>
      </c>
      <c r="S23" s="6">
        <v>3</v>
      </c>
      <c r="T23" s="5" t="str">
        <f>SrcKA!O17</f>
        <v>ООО «Меридиан Энерго»</v>
      </c>
      <c r="U23" s="5" t="str">
        <f>SrcKA!Z17</f>
        <v>Россия</v>
      </c>
      <c r="V23" s="5" t="str">
        <f>SrcKA!R17</f>
        <v>312301001</v>
      </c>
      <c r="W23" s="5" t="str">
        <f>SrcKA!Q17</f>
        <v>3123331230</v>
      </c>
      <c r="X23" s="5" t="str">
        <f>SrcKA!S17</f>
        <v>https://m-energo.com/</v>
      </c>
      <c r="Y23" s="5" t="str">
        <f>SrcKA!P17</f>
        <v>г. Москва</v>
      </c>
      <c r="Z23" s="6">
        <f>SrcKA!N17</f>
        <v>2</v>
      </c>
    </row>
    <row r="24" spans="1:26" ht="42.75" hidden="1" x14ac:dyDescent="0.2">
      <c r="A24" s="8" t="s">
        <v>38</v>
      </c>
      <c r="B24" s="9" t="str">
        <f>SrcKA!D18</f>
        <v>ТЦ_62.1.01.09_50_5032284523_15.08.2025_02_1.2</v>
      </c>
      <c r="C24" s="9" t="str">
        <f>SrcKA!AI18</f>
        <v>Выключатель автоматический  ABB Basic M 4P 6А (C) 4.5кА, BMS414C06</v>
      </c>
      <c r="D24" s="9" t="str">
        <f>SrcKA!E18</f>
        <v>Выключатель автоматический  ABB Basic M 4P 6А (C) 4.5кА, BMS414C06</v>
      </c>
      <c r="E24" s="10" t="str">
        <f>SrcKA!AH18</f>
        <v>ШТ</v>
      </c>
      <c r="F24" s="10" t="str">
        <f>SrcKA!G18</f>
        <v>шт.</v>
      </c>
      <c r="G24" s="11">
        <f>SrcKA!I18</f>
        <v>7883.36</v>
      </c>
      <c r="H24" s="11">
        <f>SrcKA!H18</f>
        <v>6569.47</v>
      </c>
      <c r="I24" s="11">
        <f>SrcKA!AC18</f>
        <v>6569.47</v>
      </c>
      <c r="J24" s="11">
        <f>SrcKA!AA18</f>
        <v>3</v>
      </c>
      <c r="K24" s="11">
        <f>SrcKA!J18</f>
        <v>197.08</v>
      </c>
      <c r="L24" s="11">
        <f>SrcKA!U18</f>
        <v>1.2</v>
      </c>
      <c r="M24" s="11">
        <f>SrcKA!V18</f>
        <v>81.2</v>
      </c>
      <c r="N24" s="9"/>
      <c r="O24" s="11"/>
      <c r="P24" s="11">
        <f>SrcKA!AE18</f>
        <v>0</v>
      </c>
      <c r="Q24" s="11">
        <f>SrcKA!K18</f>
        <v>6847.75</v>
      </c>
      <c r="R24" s="10">
        <v>2025</v>
      </c>
      <c r="S24" s="10">
        <v>3</v>
      </c>
      <c r="T24" s="9" t="str">
        <f>SrcKA!O18</f>
        <v>ООО "МТК"</v>
      </c>
      <c r="U24" s="9" t="str">
        <f>SrcKA!Z18</f>
        <v>Россия</v>
      </c>
      <c r="V24" s="9" t="str">
        <f>SrcKA!R18</f>
        <v>503201001</v>
      </c>
      <c r="W24" s="9" t="str">
        <f>SrcKA!Q18</f>
        <v>5032284523</v>
      </c>
      <c r="X24" s="9" t="str">
        <f>SrcKA!S18</f>
        <v>https://trans-mtk.com/</v>
      </c>
      <c r="Y24" s="9" t="str">
        <f>SrcKA!P18</f>
        <v>МО. Д.п. Лесной Городок</v>
      </c>
      <c r="Z24" s="10">
        <f>SrcKA!N18</f>
        <v>2</v>
      </c>
    </row>
    <row r="25" spans="1:26" ht="42.75" hidden="1" x14ac:dyDescent="0.2">
      <c r="A25" s="8" t="s">
        <v>40</v>
      </c>
      <c r="B25" s="9" t="str">
        <f>SrcKA!D19</f>
        <v>ТЦ_62.1.01.09_77_7720873121_15.08.2025_02_1.3</v>
      </c>
      <c r="C25" s="9" t="str">
        <f>SrcKA!AI19</f>
        <v>Выключатель автоматический  ABB Basic M 4P 6А (C) 4.5кА, BMS414C06</v>
      </c>
      <c r="D25" s="9" t="str">
        <f>SrcKA!E19</f>
        <v>Выключатель автоматический  ABB Basic M 4P 6А (C) 4.5кА, BMS414C06</v>
      </c>
      <c r="E25" s="10" t="str">
        <f>SrcKA!AH19</f>
        <v>ШТ</v>
      </c>
      <c r="F25" s="10" t="str">
        <f>SrcKA!G19</f>
        <v>шт.</v>
      </c>
      <c r="G25" s="11">
        <f>SrcKA!I19</f>
        <v>8036.44</v>
      </c>
      <c r="H25" s="11">
        <f>SrcKA!H19</f>
        <v>6697.03</v>
      </c>
      <c r="I25" s="11">
        <f>SrcKA!AC19</f>
        <v>6697.03</v>
      </c>
      <c r="J25" s="11">
        <f>SrcKA!AA19</f>
        <v>3</v>
      </c>
      <c r="K25" s="11">
        <f>SrcKA!J19</f>
        <v>200.91</v>
      </c>
      <c r="L25" s="11">
        <f>SrcKA!U19</f>
        <v>1.2</v>
      </c>
      <c r="M25" s="11">
        <f>SrcKA!V19</f>
        <v>82.78</v>
      </c>
      <c r="N25" s="9"/>
      <c r="O25" s="11"/>
      <c r="P25" s="11">
        <f>SrcKA!AE19</f>
        <v>0</v>
      </c>
      <c r="Q25" s="11">
        <f>SrcKA!K19</f>
        <v>6980.72</v>
      </c>
      <c r="R25" s="10">
        <v>2025</v>
      </c>
      <c r="S25" s="10">
        <v>3</v>
      </c>
      <c r="T25" s="9" t="str">
        <f>SrcKA!O19</f>
        <v>ООО "ТД МАСС"</v>
      </c>
      <c r="U25" s="9" t="str">
        <f>SrcKA!Z19</f>
        <v>Россия</v>
      </c>
      <c r="V25" s="9" t="str">
        <f>SrcKA!R19</f>
        <v>772001001</v>
      </c>
      <c r="W25" s="9" t="str">
        <f>SrcKA!Q19</f>
        <v>7720873121</v>
      </c>
      <c r="X25" s="9" t="str">
        <f>SrcKA!S19</f>
        <v>https://td-mass.com/product/</v>
      </c>
      <c r="Y25" s="9" t="str">
        <f>SrcKA!P19</f>
        <v>г. Москва</v>
      </c>
      <c r="Z25" s="10">
        <f>SrcKA!N19</f>
        <v>2</v>
      </c>
    </row>
    <row r="26" spans="1:26" ht="45" hidden="1" x14ac:dyDescent="0.2">
      <c r="A26" s="4" t="s">
        <v>42</v>
      </c>
      <c r="B26" s="5" t="str">
        <f>SrcKA!D20</f>
        <v>ТЦ_59.1.22.01_31_3123331230_15.08.2025_01_2.1</v>
      </c>
      <c r="C26" s="5" t="str">
        <f>SrcKA!AI20</f>
        <v>Бокс Schneider Electric 13978 Mini Kaedra на 8 модулей</v>
      </c>
      <c r="D26" s="5" t="str">
        <f>SrcKA!E20</f>
        <v>Бокс Schneider Electric 13978 Mini Kaedra на 8 модулей</v>
      </c>
      <c r="E26" s="6" t="str">
        <f>SrcKA!AH20</f>
        <v>ШТ</v>
      </c>
      <c r="F26" s="6" t="str">
        <f>SrcKA!G20</f>
        <v>шт.</v>
      </c>
      <c r="G26" s="7">
        <f>SrcKA!I20</f>
        <v>23276.78</v>
      </c>
      <c r="H26" s="7">
        <f>SrcKA!H20</f>
        <v>19397.32</v>
      </c>
      <c r="I26" s="7">
        <f>SrcKA!AC20</f>
        <v>19397.32</v>
      </c>
      <c r="J26" s="7">
        <f>SrcKA!AA20</f>
        <v>0</v>
      </c>
      <c r="K26" s="7">
        <f>SrcKA!J20</f>
        <v>0</v>
      </c>
      <c r="L26" s="7">
        <f>SrcKA!U20</f>
        <v>2</v>
      </c>
      <c r="M26" s="7">
        <f>SrcKA!V20</f>
        <v>387.95</v>
      </c>
      <c r="N26" s="5"/>
      <c r="O26" s="7"/>
      <c r="P26" s="7">
        <f>SrcKA!AE20</f>
        <v>0</v>
      </c>
      <c r="Q26" s="7">
        <f>SrcKA!K20</f>
        <v>19785.27</v>
      </c>
      <c r="R26" s="6">
        <v>2025</v>
      </c>
      <c r="S26" s="6">
        <v>3</v>
      </c>
      <c r="T26" s="5" t="str">
        <f>SrcKA!O20</f>
        <v>ООО «Меридиан Энерго»</v>
      </c>
      <c r="U26" s="5" t="str">
        <f>SrcKA!Z20</f>
        <v>Россия</v>
      </c>
      <c r="V26" s="5" t="str">
        <f>SrcKA!R20</f>
        <v>312301001</v>
      </c>
      <c r="W26" s="5" t="str">
        <f>SrcKA!Q20</f>
        <v>3123331230</v>
      </c>
      <c r="X26" s="5" t="str">
        <f>SrcKA!S20</f>
        <v>https://m-energo.com/</v>
      </c>
      <c r="Y26" s="5" t="str">
        <f>SrcKA!P20</f>
        <v>г. Москва</v>
      </c>
      <c r="Z26" s="6">
        <f>SrcKA!N20</f>
        <v>2</v>
      </c>
    </row>
    <row r="27" spans="1:26" ht="42.75" hidden="1" x14ac:dyDescent="0.2">
      <c r="A27" s="8" t="s">
        <v>46</v>
      </c>
      <c r="B27" s="9" t="str">
        <f>SrcKA!D21</f>
        <v>ТЦ_59.1.22.01_50_5032284523_15.08.2025_01_2.2</v>
      </c>
      <c r="C27" s="9" t="str">
        <f>SrcKA!AI21</f>
        <v>Бокс Schneider Electric 13978 Mini Kaedra на 8 модулей</v>
      </c>
      <c r="D27" s="9" t="str">
        <f>SrcKA!E21</f>
        <v>Бокс Schneider Electric 13978 Mini Kaedra на 8 модулей</v>
      </c>
      <c r="E27" s="10" t="str">
        <f>SrcKA!AH21</f>
        <v>ШТ</v>
      </c>
      <c r="F27" s="10" t="str">
        <f>SrcKA!G21</f>
        <v>шт.</v>
      </c>
      <c r="G27" s="11">
        <f>SrcKA!I21</f>
        <v>23975.08</v>
      </c>
      <c r="H27" s="11">
        <f>SrcKA!H21</f>
        <v>19979.23</v>
      </c>
      <c r="I27" s="11">
        <f>SrcKA!AC21</f>
        <v>19979.23</v>
      </c>
      <c r="J27" s="11">
        <f>SrcKA!AA21</f>
        <v>0</v>
      </c>
      <c r="K27" s="11">
        <f>SrcKA!J21</f>
        <v>0</v>
      </c>
      <c r="L27" s="11">
        <f>SrcKA!U21</f>
        <v>2</v>
      </c>
      <c r="M27" s="11">
        <f>SrcKA!V21</f>
        <v>399.58</v>
      </c>
      <c r="N27" s="9"/>
      <c r="O27" s="11"/>
      <c r="P27" s="11">
        <f>SrcKA!AE21</f>
        <v>0</v>
      </c>
      <c r="Q27" s="11">
        <f>SrcKA!K21</f>
        <v>20378.810000000001</v>
      </c>
      <c r="R27" s="10">
        <v>2025</v>
      </c>
      <c r="S27" s="10">
        <v>3</v>
      </c>
      <c r="T27" s="9" t="str">
        <f>SrcKA!O21</f>
        <v>ООО "МТК"</v>
      </c>
      <c r="U27" s="9" t="str">
        <f>SrcKA!Z21</f>
        <v>Россия</v>
      </c>
      <c r="V27" s="9" t="str">
        <f>SrcKA!R21</f>
        <v>503201001</v>
      </c>
      <c r="W27" s="9" t="str">
        <f>SrcKA!Q21</f>
        <v>5032284523</v>
      </c>
      <c r="X27" s="9" t="str">
        <f>SrcKA!S21</f>
        <v>https://trans-mtk.com/</v>
      </c>
      <c r="Y27" s="9" t="str">
        <f>SrcKA!P21</f>
        <v>МО. Д.п. Лесной Городок</v>
      </c>
      <c r="Z27" s="10">
        <f>SrcKA!N21</f>
        <v>2</v>
      </c>
    </row>
    <row r="28" spans="1:26" ht="42.75" hidden="1" x14ac:dyDescent="0.2">
      <c r="A28" s="8" t="s">
        <v>48</v>
      </c>
      <c r="B28" s="9" t="str">
        <f>SrcKA!D22</f>
        <v>ТЦ_59.1.22.01_77_7720873121_15.08.2025_01_2.3</v>
      </c>
      <c r="C28" s="9" t="str">
        <f>SrcKA!AI22</f>
        <v>Бокс Schneider Electric 13978 Mini Kaedra на 8 модулей</v>
      </c>
      <c r="D28" s="9" t="str">
        <f>SrcKA!E22</f>
        <v>Бокс Schneider Electric 13978 Mini Kaedra на 8 модулей</v>
      </c>
      <c r="E28" s="10" t="str">
        <f>SrcKA!AH22</f>
        <v>ШТ</v>
      </c>
      <c r="F28" s="10" t="str">
        <f>SrcKA!G22</f>
        <v>шт.</v>
      </c>
      <c r="G28" s="11">
        <f>SrcKA!I22</f>
        <v>24440.62</v>
      </c>
      <c r="H28" s="11">
        <f>SrcKA!H22</f>
        <v>20367.18</v>
      </c>
      <c r="I28" s="11">
        <f>SrcKA!AC22</f>
        <v>20367.18</v>
      </c>
      <c r="J28" s="11">
        <f>SrcKA!AA22</f>
        <v>0</v>
      </c>
      <c r="K28" s="11">
        <f>SrcKA!J22</f>
        <v>0</v>
      </c>
      <c r="L28" s="11">
        <f>SrcKA!U22</f>
        <v>2</v>
      </c>
      <c r="M28" s="11">
        <f>SrcKA!V22</f>
        <v>407.34</v>
      </c>
      <c r="N28" s="9"/>
      <c r="O28" s="11"/>
      <c r="P28" s="11">
        <f>SrcKA!AE22</f>
        <v>0</v>
      </c>
      <c r="Q28" s="11">
        <f>SrcKA!K22</f>
        <v>20774.52</v>
      </c>
      <c r="R28" s="10">
        <v>2025</v>
      </c>
      <c r="S28" s="10">
        <v>3</v>
      </c>
      <c r="T28" s="9" t="str">
        <f>SrcKA!O22</f>
        <v>ООО "ТД МАСС"</v>
      </c>
      <c r="U28" s="9" t="str">
        <f>SrcKA!Z22</f>
        <v>Россия</v>
      </c>
      <c r="V28" s="9" t="str">
        <f>SrcKA!R22</f>
        <v>772001001</v>
      </c>
      <c r="W28" s="9" t="str">
        <f>SrcKA!Q22</f>
        <v>7720873121</v>
      </c>
      <c r="X28" s="9" t="str">
        <f>SrcKA!S22</f>
        <v>https://td-mass.com/product/</v>
      </c>
      <c r="Y28" s="9" t="str">
        <f>SrcKA!P22</f>
        <v>г. Москва</v>
      </c>
      <c r="Z28" s="10">
        <f>SrcKA!N22</f>
        <v>2</v>
      </c>
    </row>
    <row r="29" spans="1:26" ht="45" hidden="1" x14ac:dyDescent="0.2">
      <c r="A29" s="4" t="s">
        <v>50</v>
      </c>
      <c r="B29" s="5" t="str">
        <f>SrcKA!D23</f>
        <v>ТЦ_20.1.01.03_31_3123331230_15.08.2025_01_3.1</v>
      </c>
      <c r="C29" s="5" t="str">
        <f>SrcKA!AI23</f>
        <v>Клеммник WAGO 2</v>
      </c>
      <c r="D29" s="5" t="str">
        <f>SrcKA!E23</f>
        <v>Клеммник WAGO 2</v>
      </c>
      <c r="E29" s="6" t="str">
        <f>SrcKA!AH23</f>
        <v>ШТ</v>
      </c>
      <c r="F29" s="6" t="str">
        <f>SrcKA!G23</f>
        <v>шт.</v>
      </c>
      <c r="G29" s="7">
        <f>SrcKA!I23</f>
        <v>53.3</v>
      </c>
      <c r="H29" s="7">
        <f>SrcKA!H23</f>
        <v>44.42</v>
      </c>
      <c r="I29" s="7">
        <f>SrcKA!AC23</f>
        <v>44.42</v>
      </c>
      <c r="J29" s="7">
        <f>SrcKA!AA23</f>
        <v>0</v>
      </c>
      <c r="K29" s="7">
        <f>SrcKA!J23</f>
        <v>0</v>
      </c>
      <c r="L29" s="7">
        <f>SrcKA!U23</f>
        <v>2</v>
      </c>
      <c r="M29" s="7">
        <f>SrcKA!V23</f>
        <v>0.89</v>
      </c>
      <c r="N29" s="5"/>
      <c r="O29" s="7"/>
      <c r="P29" s="7">
        <f>SrcKA!AE23</f>
        <v>0</v>
      </c>
      <c r="Q29" s="7">
        <f>SrcKA!K23</f>
        <v>45.31</v>
      </c>
      <c r="R29" s="6">
        <v>2025</v>
      </c>
      <c r="S29" s="6">
        <v>3</v>
      </c>
      <c r="T29" s="5" t="str">
        <f>SrcKA!O23</f>
        <v>ООО «Меридиан Энерго»</v>
      </c>
      <c r="U29" s="5" t="str">
        <f>SrcKA!Z23</f>
        <v>Россия</v>
      </c>
      <c r="V29" s="5" t="str">
        <f>SrcKA!R23</f>
        <v>312301001</v>
      </c>
      <c r="W29" s="5" t="str">
        <f>SrcKA!Q23</f>
        <v>3123331230</v>
      </c>
      <c r="X29" s="5" t="str">
        <f>SrcKA!S23</f>
        <v>https://m-energo.com/</v>
      </c>
      <c r="Y29" s="5" t="str">
        <f>SrcKA!P23</f>
        <v>г. Москва</v>
      </c>
      <c r="Z29" s="6">
        <f>SrcKA!N23</f>
        <v>2</v>
      </c>
    </row>
    <row r="30" spans="1:26" ht="42.75" hidden="1" x14ac:dyDescent="0.2">
      <c r="A30" s="8" t="s">
        <v>54</v>
      </c>
      <c r="B30" s="9" t="str">
        <f>SrcKA!D24</f>
        <v>ТЦ_20.1.01.03_50_5032284523_15.08.2025_01_3.2</v>
      </c>
      <c r="C30" s="9" t="str">
        <f>SrcKA!AI24</f>
        <v>Клеммник WAGO 2</v>
      </c>
      <c r="D30" s="9" t="str">
        <f>SrcKA!E24</f>
        <v>Клеммник WAGO 2</v>
      </c>
      <c r="E30" s="10" t="str">
        <f>SrcKA!AH24</f>
        <v>ШТ</v>
      </c>
      <c r="F30" s="10" t="str">
        <f>SrcKA!G24</f>
        <v>шт.</v>
      </c>
      <c r="G30" s="11">
        <f>SrcKA!I24</f>
        <v>54.9</v>
      </c>
      <c r="H30" s="11">
        <f>SrcKA!H24</f>
        <v>45.75</v>
      </c>
      <c r="I30" s="11">
        <f>SrcKA!AC24</f>
        <v>45.75</v>
      </c>
      <c r="J30" s="11">
        <f>SrcKA!AA24</f>
        <v>0</v>
      </c>
      <c r="K30" s="11">
        <f>SrcKA!J24</f>
        <v>0</v>
      </c>
      <c r="L30" s="11">
        <f>SrcKA!U24</f>
        <v>2</v>
      </c>
      <c r="M30" s="11">
        <f>SrcKA!V24</f>
        <v>0.92</v>
      </c>
      <c r="N30" s="9"/>
      <c r="O30" s="11"/>
      <c r="P30" s="11">
        <f>SrcKA!AE24</f>
        <v>0</v>
      </c>
      <c r="Q30" s="11">
        <f>SrcKA!K24</f>
        <v>46.67</v>
      </c>
      <c r="R30" s="10">
        <v>2025</v>
      </c>
      <c r="S30" s="10">
        <v>3</v>
      </c>
      <c r="T30" s="9" t="str">
        <f>SrcKA!O24</f>
        <v>ООО "МТК"</v>
      </c>
      <c r="U30" s="9" t="str">
        <f>SrcKA!Z24</f>
        <v>Россия</v>
      </c>
      <c r="V30" s="9" t="str">
        <f>SrcKA!R24</f>
        <v>503201001</v>
      </c>
      <c r="W30" s="9" t="str">
        <f>SrcKA!Q24</f>
        <v>5032284523</v>
      </c>
      <c r="X30" s="9" t="str">
        <f>SrcKA!S24</f>
        <v>https://trans-mtk.com/</v>
      </c>
      <c r="Y30" s="9" t="str">
        <f>SrcKA!P24</f>
        <v>МО. Д.п. Лесной Городок</v>
      </c>
      <c r="Z30" s="10">
        <f>SrcKA!N24</f>
        <v>2</v>
      </c>
    </row>
    <row r="31" spans="1:26" ht="42.75" hidden="1" x14ac:dyDescent="0.2">
      <c r="A31" s="8" t="s">
        <v>56</v>
      </c>
      <c r="B31" s="9" t="str">
        <f>SrcKA!D25</f>
        <v>ТЦ_20.1.01.03_77_7720873121_15.08.2025_01_3.3</v>
      </c>
      <c r="C31" s="9" t="str">
        <f>SrcKA!AI25</f>
        <v>Клеммник WAGO 2</v>
      </c>
      <c r="D31" s="9" t="str">
        <f>SrcKA!E25</f>
        <v>Клеммник WAGO 2</v>
      </c>
      <c r="E31" s="10" t="str">
        <f>SrcKA!AH25</f>
        <v>ШТ</v>
      </c>
      <c r="F31" s="10" t="str">
        <f>SrcKA!G25</f>
        <v>шт.</v>
      </c>
      <c r="G31" s="11">
        <f>SrcKA!I25</f>
        <v>55.97</v>
      </c>
      <c r="H31" s="11">
        <f>SrcKA!H25</f>
        <v>46.64</v>
      </c>
      <c r="I31" s="11">
        <f>SrcKA!AC25</f>
        <v>46.64</v>
      </c>
      <c r="J31" s="11">
        <f>SrcKA!AA25</f>
        <v>0</v>
      </c>
      <c r="K31" s="11">
        <f>SrcKA!J25</f>
        <v>0</v>
      </c>
      <c r="L31" s="11">
        <f>SrcKA!U25</f>
        <v>2</v>
      </c>
      <c r="M31" s="11">
        <f>SrcKA!V25</f>
        <v>0.93</v>
      </c>
      <c r="N31" s="9"/>
      <c r="O31" s="11"/>
      <c r="P31" s="11">
        <f>SrcKA!AE25</f>
        <v>0</v>
      </c>
      <c r="Q31" s="11">
        <f>SrcKA!K25</f>
        <v>47.57</v>
      </c>
      <c r="R31" s="10">
        <v>2025</v>
      </c>
      <c r="S31" s="10">
        <v>3</v>
      </c>
      <c r="T31" s="9" t="str">
        <f>SrcKA!O25</f>
        <v>ООО "ТД МАСС"</v>
      </c>
      <c r="U31" s="9" t="str">
        <f>SrcKA!Z25</f>
        <v>Россия</v>
      </c>
      <c r="V31" s="9" t="str">
        <f>SrcKA!R25</f>
        <v>772001001</v>
      </c>
      <c r="W31" s="9" t="str">
        <f>SrcKA!Q25</f>
        <v>7720873121</v>
      </c>
      <c r="X31" s="9" t="str">
        <f>SrcKA!S25</f>
        <v>https://td-mass.com/product/</v>
      </c>
      <c r="Y31" s="9" t="str">
        <f>SrcKA!P25</f>
        <v>г. Москва</v>
      </c>
      <c r="Z31" s="10">
        <f>SrcKA!N25</f>
        <v>2</v>
      </c>
    </row>
    <row r="32" spans="1:26" ht="45" hidden="1" x14ac:dyDescent="0.2">
      <c r="A32" s="4" t="s">
        <v>58</v>
      </c>
      <c r="B32" s="5" t="str">
        <f>SrcKA!D26</f>
        <v>ТЦ_25.2.01.08_31_3123331230_15.08.2025_01_4.1</v>
      </c>
      <c r="C32" s="5" t="str">
        <f>SrcKA!AI26</f>
        <v>Клемма заземления НВО.00.001.20 М8</v>
      </c>
      <c r="D32" s="5" t="str">
        <f>SrcKA!E26</f>
        <v>Клемма заземления НВО.00.001.20 М8</v>
      </c>
      <c r="E32" s="6" t="str">
        <f>SrcKA!AH26</f>
        <v>ШТ</v>
      </c>
      <c r="F32" s="6" t="str">
        <f>SrcKA!G26</f>
        <v>шт.</v>
      </c>
      <c r="G32" s="7">
        <f>SrcKA!I26</f>
        <v>90</v>
      </c>
      <c r="H32" s="7">
        <f>SrcKA!H26</f>
        <v>75</v>
      </c>
      <c r="I32" s="7">
        <f>SrcKA!AC26</f>
        <v>75</v>
      </c>
      <c r="J32" s="7">
        <f>SrcKA!AA26</f>
        <v>0</v>
      </c>
      <c r="K32" s="7">
        <f>SrcKA!J26</f>
        <v>0</v>
      </c>
      <c r="L32" s="7">
        <f>SrcKA!U26</f>
        <v>2</v>
      </c>
      <c r="M32" s="7">
        <f>SrcKA!V26</f>
        <v>1.5</v>
      </c>
      <c r="N32" s="5"/>
      <c r="O32" s="7"/>
      <c r="P32" s="7">
        <f>SrcKA!AE26</f>
        <v>0</v>
      </c>
      <c r="Q32" s="7">
        <f>SrcKA!K26</f>
        <v>76.5</v>
      </c>
      <c r="R32" s="6">
        <v>2025</v>
      </c>
      <c r="S32" s="6">
        <v>3</v>
      </c>
      <c r="T32" s="5" t="str">
        <f>SrcKA!O26</f>
        <v>ООО «Меридиан Энерго»</v>
      </c>
      <c r="U32" s="5" t="str">
        <f>SrcKA!Z26</f>
        <v>Россия</v>
      </c>
      <c r="V32" s="5" t="str">
        <f>SrcKA!R26</f>
        <v>312301001</v>
      </c>
      <c r="W32" s="5" t="str">
        <f>SrcKA!Q26</f>
        <v>3123331230</v>
      </c>
      <c r="X32" s="5" t="str">
        <f>SrcKA!S26</f>
        <v>https://m-energo.com/</v>
      </c>
      <c r="Y32" s="5" t="str">
        <f>SrcKA!P26</f>
        <v>г. Москва</v>
      </c>
      <c r="Z32" s="6">
        <f>SrcKA!N26</f>
        <v>2</v>
      </c>
    </row>
    <row r="33" spans="1:26" ht="42.75" hidden="1" x14ac:dyDescent="0.2">
      <c r="A33" s="8" t="s">
        <v>62</v>
      </c>
      <c r="B33" s="9" t="str">
        <f>SrcKA!D27</f>
        <v>ТЦ_25.2.01.08_50_5032284523_15.08.2025_01_4.2</v>
      </c>
      <c r="C33" s="9" t="str">
        <f>SrcKA!AI27</f>
        <v>Клемма заземления НВО.00.001.20 М8</v>
      </c>
      <c r="D33" s="9" t="str">
        <f>SrcKA!E27</f>
        <v>Клемма заземления НВО.00.001.20 М8</v>
      </c>
      <c r="E33" s="10" t="str">
        <f>SrcKA!AH27</f>
        <v>ШТ</v>
      </c>
      <c r="F33" s="10" t="str">
        <f>SrcKA!G27</f>
        <v>шт.</v>
      </c>
      <c r="G33" s="11">
        <f>SrcKA!I27</f>
        <v>92.7</v>
      </c>
      <c r="H33" s="11">
        <f>SrcKA!H27</f>
        <v>77.25</v>
      </c>
      <c r="I33" s="11">
        <f>SrcKA!AC27</f>
        <v>77.25</v>
      </c>
      <c r="J33" s="11">
        <f>SrcKA!AA27</f>
        <v>0</v>
      </c>
      <c r="K33" s="11">
        <f>SrcKA!J27</f>
        <v>0</v>
      </c>
      <c r="L33" s="11">
        <f>SrcKA!U27</f>
        <v>2</v>
      </c>
      <c r="M33" s="11">
        <f>SrcKA!V27</f>
        <v>1.55</v>
      </c>
      <c r="N33" s="9"/>
      <c r="O33" s="11"/>
      <c r="P33" s="11">
        <f>SrcKA!AE27</f>
        <v>0</v>
      </c>
      <c r="Q33" s="11">
        <f>SrcKA!K27</f>
        <v>78.8</v>
      </c>
      <c r="R33" s="10">
        <v>2025</v>
      </c>
      <c r="S33" s="10">
        <v>3</v>
      </c>
      <c r="T33" s="9" t="str">
        <f>SrcKA!O27</f>
        <v>ООО "МТК"</v>
      </c>
      <c r="U33" s="9" t="str">
        <f>SrcKA!Z27</f>
        <v>Россия</v>
      </c>
      <c r="V33" s="9" t="str">
        <f>SrcKA!R27</f>
        <v>503201001</v>
      </c>
      <c r="W33" s="9" t="str">
        <f>SrcKA!Q27</f>
        <v>5032284523</v>
      </c>
      <c r="X33" s="9" t="str">
        <f>SrcKA!S27</f>
        <v>https://trans-mtk.com/</v>
      </c>
      <c r="Y33" s="9" t="str">
        <f>SrcKA!P27</f>
        <v>МО. Д.п. Лесной Городок</v>
      </c>
      <c r="Z33" s="10">
        <f>SrcKA!N27</f>
        <v>2</v>
      </c>
    </row>
    <row r="34" spans="1:26" ht="42.75" hidden="1" x14ac:dyDescent="0.2">
      <c r="A34" s="8" t="s">
        <v>64</v>
      </c>
      <c r="B34" s="9" t="str">
        <f>SrcKA!D28</f>
        <v>ТЦ_25.2.01.08_77_7720873121_15.08.2025_01_4.3</v>
      </c>
      <c r="C34" s="9" t="str">
        <f>SrcKA!AI28</f>
        <v>Клемма заземления НВО.00.001.20 М8</v>
      </c>
      <c r="D34" s="9" t="str">
        <f>SrcKA!E28</f>
        <v>Клемма заземления НВО.00.001.20 М8</v>
      </c>
      <c r="E34" s="10" t="str">
        <f>SrcKA!AH28</f>
        <v>ШТ</v>
      </c>
      <c r="F34" s="10" t="str">
        <f>SrcKA!G28</f>
        <v>шт.</v>
      </c>
      <c r="G34" s="11">
        <f>SrcKA!I28</f>
        <v>94.5</v>
      </c>
      <c r="H34" s="11">
        <f>SrcKA!H28</f>
        <v>78.75</v>
      </c>
      <c r="I34" s="11">
        <f>SrcKA!AC28</f>
        <v>78.75</v>
      </c>
      <c r="J34" s="11">
        <f>SrcKA!AA28</f>
        <v>0</v>
      </c>
      <c r="K34" s="11">
        <f>SrcKA!J28</f>
        <v>0</v>
      </c>
      <c r="L34" s="11">
        <f>SrcKA!U28</f>
        <v>2</v>
      </c>
      <c r="M34" s="11">
        <f>SrcKA!V28</f>
        <v>1.58</v>
      </c>
      <c r="N34" s="9"/>
      <c r="O34" s="11"/>
      <c r="P34" s="11">
        <f>SrcKA!AE28</f>
        <v>0</v>
      </c>
      <c r="Q34" s="11">
        <f>SrcKA!K28</f>
        <v>80.33</v>
      </c>
      <c r="R34" s="10">
        <v>2025</v>
      </c>
      <c r="S34" s="10">
        <v>3</v>
      </c>
      <c r="T34" s="9" t="str">
        <f>SrcKA!O28</f>
        <v>ООО "ТД МАСС"</v>
      </c>
      <c r="U34" s="9" t="str">
        <f>SrcKA!Z28</f>
        <v>Россия</v>
      </c>
      <c r="V34" s="9" t="str">
        <f>SrcKA!R28</f>
        <v>772001001</v>
      </c>
      <c r="W34" s="9" t="str">
        <f>SrcKA!Q28</f>
        <v>7720873121</v>
      </c>
      <c r="X34" s="9" t="str">
        <f>SrcKA!S28</f>
        <v>https://td-mass.com/product/</v>
      </c>
      <c r="Y34" s="9" t="str">
        <f>SrcKA!P28</f>
        <v>г. Москва</v>
      </c>
      <c r="Z34" s="10">
        <f>SrcKA!N28</f>
        <v>2</v>
      </c>
    </row>
    <row r="35" spans="1:26" ht="45" hidden="1" x14ac:dyDescent="0.2">
      <c r="A35" s="4" t="s">
        <v>66</v>
      </c>
      <c r="B35" s="5" t="str">
        <f>SrcKA!D29</f>
        <v>ТЦ_89.1.61.01_31_3123331230_15.08.2025_02_5.1</v>
      </c>
      <c r="C35" s="5" t="str">
        <f>SrcKA!AI29</f>
        <v xml:space="preserve">Комплект телемеханики ReLS-TM-E2R2/GPRS </v>
      </c>
      <c r="D35" s="5" t="str">
        <f>SrcKA!E29</f>
        <v xml:space="preserve">Комплект телемеханики ReLS-TM-E2R2/GPRS </v>
      </c>
      <c r="E35" s="6" t="str">
        <f>SrcKA!AH29</f>
        <v>компл.</v>
      </c>
      <c r="F35" s="6" t="str">
        <f>SrcKA!G29</f>
        <v>компл.</v>
      </c>
      <c r="G35" s="7">
        <f>SrcKA!I29</f>
        <v>1302550</v>
      </c>
      <c r="H35" s="7">
        <f>SrcKA!H29</f>
        <v>1085458.33</v>
      </c>
      <c r="I35" s="7">
        <f>SrcKA!AC29</f>
        <v>1085458.33</v>
      </c>
      <c r="J35" s="7">
        <f>SrcKA!AA29</f>
        <v>3</v>
      </c>
      <c r="K35" s="7">
        <f>SrcKA!J29</f>
        <v>32563.75</v>
      </c>
      <c r="L35" s="7">
        <f>SrcKA!U29</f>
        <v>1.2</v>
      </c>
      <c r="M35" s="7">
        <f>SrcKA!V29</f>
        <v>13416.26</v>
      </c>
      <c r="N35" s="5"/>
      <c r="O35" s="7"/>
      <c r="P35" s="7">
        <f>SrcKA!AE29</f>
        <v>0</v>
      </c>
      <c r="Q35" s="7">
        <f>SrcKA!K29</f>
        <v>1131438.3400000001</v>
      </c>
      <c r="R35" s="6">
        <v>2025</v>
      </c>
      <c r="S35" s="6">
        <v>3</v>
      </c>
      <c r="T35" s="5" t="str">
        <f>SrcKA!O29</f>
        <v>ООО «Меридиан Энерго»</v>
      </c>
      <c r="U35" s="5" t="str">
        <f>SrcKA!Z29</f>
        <v>Россия</v>
      </c>
      <c r="V35" s="5" t="str">
        <f>SrcKA!R29</f>
        <v>312301001</v>
      </c>
      <c r="W35" s="5" t="str">
        <f>SrcKA!Q29</f>
        <v>3123331230</v>
      </c>
      <c r="X35" s="5" t="str">
        <f>SrcKA!S29</f>
        <v>https://m-energo.com/</v>
      </c>
      <c r="Y35" s="5" t="str">
        <f>SrcKA!P29</f>
        <v>г. Москва</v>
      </c>
      <c r="Z35" s="6">
        <f>SrcKA!N29</f>
        <v>2</v>
      </c>
    </row>
    <row r="36" spans="1:26" ht="42.75" hidden="1" x14ac:dyDescent="0.2">
      <c r="A36" s="8" t="s">
        <v>71</v>
      </c>
      <c r="B36" s="9" t="str">
        <f>SrcKA!D30</f>
        <v>ТЦ_89.1.61.01_50_5032284523_15.08.2025_02_5.2</v>
      </c>
      <c r="C36" s="9" t="str">
        <f>SrcKA!AI30</f>
        <v xml:space="preserve">Комплект телемеханики ReLS-TM-E2R2/GPRS </v>
      </c>
      <c r="D36" s="9" t="str">
        <f>SrcKA!E30</f>
        <v xml:space="preserve">Комплект телемеханики ReLS-TM-E2R2/GPRS </v>
      </c>
      <c r="E36" s="10" t="str">
        <f>SrcKA!AH30</f>
        <v>компл.</v>
      </c>
      <c r="F36" s="10" t="str">
        <f>SrcKA!G30</f>
        <v>компл.</v>
      </c>
      <c r="G36" s="11">
        <f>SrcKA!I30</f>
        <v>1341626.5</v>
      </c>
      <c r="H36" s="11">
        <f>SrcKA!H30</f>
        <v>1118022.08</v>
      </c>
      <c r="I36" s="11">
        <f>SrcKA!AC30</f>
        <v>1118022.08</v>
      </c>
      <c r="J36" s="11">
        <f>SrcKA!AA30</f>
        <v>3</v>
      </c>
      <c r="K36" s="11">
        <f>SrcKA!J30</f>
        <v>33540.660000000003</v>
      </c>
      <c r="L36" s="11">
        <f>SrcKA!U30</f>
        <v>1.2</v>
      </c>
      <c r="M36" s="11">
        <f>SrcKA!V30</f>
        <v>13818.75</v>
      </c>
      <c r="N36" s="9"/>
      <c r="O36" s="11"/>
      <c r="P36" s="11">
        <f>SrcKA!AE30</f>
        <v>0</v>
      </c>
      <c r="Q36" s="11">
        <f>SrcKA!K30</f>
        <v>1165381.49</v>
      </c>
      <c r="R36" s="10">
        <v>2025</v>
      </c>
      <c r="S36" s="10">
        <v>3</v>
      </c>
      <c r="T36" s="9" t="str">
        <f>SrcKA!O30</f>
        <v>ООО "МТК"</v>
      </c>
      <c r="U36" s="9" t="str">
        <f>SrcKA!Z30</f>
        <v>Россия</v>
      </c>
      <c r="V36" s="9" t="str">
        <f>SrcKA!R30</f>
        <v>503201001</v>
      </c>
      <c r="W36" s="9" t="str">
        <f>SrcKA!Q30</f>
        <v>5032284523</v>
      </c>
      <c r="X36" s="9" t="str">
        <f>SrcKA!S30</f>
        <v>https://trans-mtk.com/</v>
      </c>
      <c r="Y36" s="9" t="str">
        <f>SrcKA!P30</f>
        <v>МО. Д.п. Лесной Городок</v>
      </c>
      <c r="Z36" s="10">
        <f>SrcKA!N30</f>
        <v>2</v>
      </c>
    </row>
    <row r="37" spans="1:26" ht="42.75" hidden="1" x14ac:dyDescent="0.2">
      <c r="A37" s="8" t="s">
        <v>73</v>
      </c>
      <c r="B37" s="9" t="str">
        <f>SrcKA!D31</f>
        <v>ТЦ_89.1.61.01_77_7720873121_15.08.2025_02_5.3</v>
      </c>
      <c r="C37" s="9" t="str">
        <f>SrcKA!AI31</f>
        <v xml:space="preserve">Комплект телемеханики ReLS-TM-E2R2/GPRS </v>
      </c>
      <c r="D37" s="9" t="str">
        <f>SrcKA!E31</f>
        <v xml:space="preserve">Комплект телемеханики ReLS-TM-E2R2/GPRS </v>
      </c>
      <c r="E37" s="10" t="str">
        <f>SrcKA!AH31</f>
        <v>компл.</v>
      </c>
      <c r="F37" s="10" t="str">
        <f>SrcKA!G31</f>
        <v>компл.</v>
      </c>
      <c r="G37" s="11">
        <f>SrcKA!I31</f>
        <v>1367677.5</v>
      </c>
      <c r="H37" s="11">
        <f>SrcKA!H31</f>
        <v>1139731.25</v>
      </c>
      <c r="I37" s="11">
        <f>SrcKA!AC31</f>
        <v>1139731.25</v>
      </c>
      <c r="J37" s="11">
        <f>SrcKA!AA31</f>
        <v>3</v>
      </c>
      <c r="K37" s="11">
        <f>SrcKA!J31</f>
        <v>34191.94</v>
      </c>
      <c r="L37" s="11">
        <f>SrcKA!U31</f>
        <v>1.2</v>
      </c>
      <c r="M37" s="11">
        <f>SrcKA!V31</f>
        <v>14087.08</v>
      </c>
      <c r="N37" s="9"/>
      <c r="O37" s="11"/>
      <c r="P37" s="11">
        <f>SrcKA!AE31</f>
        <v>0</v>
      </c>
      <c r="Q37" s="11">
        <f>SrcKA!K31</f>
        <v>1188010.27</v>
      </c>
      <c r="R37" s="10">
        <v>2025</v>
      </c>
      <c r="S37" s="10">
        <v>3</v>
      </c>
      <c r="T37" s="9" t="str">
        <f>SrcKA!O31</f>
        <v>ООО "ТД МАСС"</v>
      </c>
      <c r="U37" s="9" t="str">
        <f>SrcKA!Z31</f>
        <v>Россия</v>
      </c>
      <c r="V37" s="9" t="str">
        <f>SrcKA!R31</f>
        <v>772001001</v>
      </c>
      <c r="W37" s="9" t="str">
        <f>SrcKA!Q31</f>
        <v>7720873121</v>
      </c>
      <c r="X37" s="9" t="str">
        <f>SrcKA!S31</f>
        <v>https://td-mass.com/product/</v>
      </c>
      <c r="Y37" s="9" t="str">
        <f>SrcKA!P31</f>
        <v>г. Москва</v>
      </c>
      <c r="Z37" s="10">
        <f>SrcKA!N31</f>
        <v>2</v>
      </c>
    </row>
    <row r="38" spans="1:26" ht="45" hidden="1" x14ac:dyDescent="0.2">
      <c r="A38" s="4" t="s">
        <v>75</v>
      </c>
      <c r="B38" s="5" t="str">
        <f>SrcKA!D32</f>
        <v>ТЦ_62.5.01.04_31_3123331230_15.08.2025_02_6.1</v>
      </c>
      <c r="C38" s="5" t="str">
        <f>SrcKA!AI32</f>
        <v>Счетчик ЭЭ Меркурий 234 ART-03 PB.R</v>
      </c>
      <c r="D38" s="5" t="str">
        <f>SrcKA!E32</f>
        <v>Счетчик ЭЭ Меркурий 234 ART-03 PB.R</v>
      </c>
      <c r="E38" s="6" t="str">
        <f>SrcKA!AH32</f>
        <v>ШТ</v>
      </c>
      <c r="F38" s="6" t="str">
        <f>SrcKA!G32</f>
        <v>шт.</v>
      </c>
      <c r="G38" s="7">
        <f>SrcKA!I32</f>
        <v>38403</v>
      </c>
      <c r="H38" s="7">
        <f>SrcKA!H32</f>
        <v>32002.5</v>
      </c>
      <c r="I38" s="7">
        <f>SrcKA!AC32</f>
        <v>32002.5</v>
      </c>
      <c r="J38" s="7">
        <f>SrcKA!AA32</f>
        <v>3</v>
      </c>
      <c r="K38" s="7">
        <f>SrcKA!J32</f>
        <v>960.08</v>
      </c>
      <c r="L38" s="7">
        <f>SrcKA!U32</f>
        <v>1.2</v>
      </c>
      <c r="M38" s="7">
        <f>SrcKA!V32</f>
        <v>395.55</v>
      </c>
      <c r="N38" s="5"/>
      <c r="O38" s="7"/>
      <c r="P38" s="7">
        <f>SrcKA!AE32</f>
        <v>0</v>
      </c>
      <c r="Q38" s="7">
        <f>SrcKA!K32</f>
        <v>33358.129999999997</v>
      </c>
      <c r="R38" s="6">
        <v>2025</v>
      </c>
      <c r="S38" s="6">
        <v>3</v>
      </c>
      <c r="T38" s="5" t="str">
        <f>SrcKA!O32</f>
        <v>ООО «Меридиан Энерго»</v>
      </c>
      <c r="U38" s="5" t="str">
        <f>SrcKA!Z32</f>
        <v>Россия</v>
      </c>
      <c r="V38" s="5" t="str">
        <f>SrcKA!R32</f>
        <v>312301001</v>
      </c>
      <c r="W38" s="5" t="str">
        <f>SrcKA!Q32</f>
        <v>3123331230</v>
      </c>
      <c r="X38" s="5" t="str">
        <f>SrcKA!S32</f>
        <v>https://m-energo.com/</v>
      </c>
      <c r="Y38" s="5" t="str">
        <f>SrcKA!P32</f>
        <v>г. Москва</v>
      </c>
      <c r="Z38" s="6">
        <f>SrcKA!N32</f>
        <v>2</v>
      </c>
    </row>
    <row r="39" spans="1:26" ht="42.75" hidden="1" x14ac:dyDescent="0.2">
      <c r="A39" s="8" t="s">
        <v>79</v>
      </c>
      <c r="B39" s="9" t="str">
        <f>SrcKA!D33</f>
        <v>ТЦ_62.5.01.04_50_5032284523_15.08.2025_02_6.2</v>
      </c>
      <c r="C39" s="9" t="str">
        <f>SrcKA!AI33</f>
        <v>Счетчик ЭЭ Меркурий 234 ART-03 PB.R</v>
      </c>
      <c r="D39" s="9" t="str">
        <f>SrcKA!E33</f>
        <v>Счетчик ЭЭ Меркурий 234 ART-03 PB.R</v>
      </c>
      <c r="E39" s="10" t="str">
        <f>SrcKA!AH33</f>
        <v>ШТ</v>
      </c>
      <c r="F39" s="10" t="str">
        <f>SrcKA!G33</f>
        <v>шт.</v>
      </c>
      <c r="G39" s="11">
        <f>SrcKA!I33</f>
        <v>39555.089999999997</v>
      </c>
      <c r="H39" s="11">
        <f>SrcKA!H33</f>
        <v>32962.58</v>
      </c>
      <c r="I39" s="11">
        <f>SrcKA!AC33</f>
        <v>32962.58</v>
      </c>
      <c r="J39" s="11">
        <f>SrcKA!AA33</f>
        <v>3</v>
      </c>
      <c r="K39" s="11">
        <f>SrcKA!J33</f>
        <v>988.88</v>
      </c>
      <c r="L39" s="11">
        <f>SrcKA!U33</f>
        <v>1.2</v>
      </c>
      <c r="M39" s="11">
        <f>SrcKA!V33</f>
        <v>407.42</v>
      </c>
      <c r="N39" s="9"/>
      <c r="O39" s="11"/>
      <c r="P39" s="11">
        <f>SrcKA!AE33</f>
        <v>0</v>
      </c>
      <c r="Q39" s="11">
        <f>SrcKA!K33</f>
        <v>34358.879999999997</v>
      </c>
      <c r="R39" s="10">
        <v>2025</v>
      </c>
      <c r="S39" s="10">
        <v>3</v>
      </c>
      <c r="T39" s="9" t="str">
        <f>SrcKA!O33</f>
        <v>ООО "МТК"</v>
      </c>
      <c r="U39" s="9" t="str">
        <f>SrcKA!Z33</f>
        <v>Россия</v>
      </c>
      <c r="V39" s="9" t="str">
        <f>SrcKA!R33</f>
        <v>503201001</v>
      </c>
      <c r="W39" s="9" t="str">
        <f>SrcKA!Q33</f>
        <v>5032284523</v>
      </c>
      <c r="X39" s="9" t="str">
        <f>SrcKA!S33</f>
        <v>https://trans-mtk.com/</v>
      </c>
      <c r="Y39" s="9" t="str">
        <f>SrcKA!P33</f>
        <v>МО. Д.п. Лесной Городок</v>
      </c>
      <c r="Z39" s="10">
        <f>SrcKA!N33</f>
        <v>2</v>
      </c>
    </row>
    <row r="40" spans="1:26" ht="42.75" hidden="1" x14ac:dyDescent="0.2">
      <c r="A40" s="8" t="s">
        <v>81</v>
      </c>
      <c r="B40" s="9" t="str">
        <f>SrcKA!D34</f>
        <v>ТЦ_62.5.01.04_77_7720873121_15.08.2025_02_6.3</v>
      </c>
      <c r="C40" s="9" t="str">
        <f>SrcKA!AI34</f>
        <v>Счетчик ЭЭ Меркурий 234 ART-03 PB.R</v>
      </c>
      <c r="D40" s="9" t="str">
        <f>SrcKA!E34</f>
        <v>Счетчик ЭЭ Меркурий 234 ART-03 PB.R</v>
      </c>
      <c r="E40" s="10" t="str">
        <f>SrcKA!AH34</f>
        <v>ШТ</v>
      </c>
      <c r="F40" s="10" t="str">
        <f>SrcKA!G34</f>
        <v>шт.</v>
      </c>
      <c r="G40" s="11">
        <f>SrcKA!I34</f>
        <v>40323.15</v>
      </c>
      <c r="H40" s="11">
        <f>SrcKA!H34</f>
        <v>33602.629999999997</v>
      </c>
      <c r="I40" s="11">
        <f>SrcKA!AC34</f>
        <v>33602.629999999997</v>
      </c>
      <c r="J40" s="11">
        <f>SrcKA!AA34</f>
        <v>3</v>
      </c>
      <c r="K40" s="11">
        <f>SrcKA!J34</f>
        <v>1008.08</v>
      </c>
      <c r="L40" s="11">
        <f>SrcKA!U34</f>
        <v>1.2</v>
      </c>
      <c r="M40" s="11">
        <f>SrcKA!V34</f>
        <v>415.33</v>
      </c>
      <c r="N40" s="9"/>
      <c r="O40" s="11"/>
      <c r="P40" s="11">
        <f>SrcKA!AE34</f>
        <v>0</v>
      </c>
      <c r="Q40" s="11">
        <f>SrcKA!K34</f>
        <v>35026.04</v>
      </c>
      <c r="R40" s="10">
        <v>2025</v>
      </c>
      <c r="S40" s="10">
        <v>3</v>
      </c>
      <c r="T40" s="9" t="str">
        <f>SrcKA!O34</f>
        <v>ООО "ТД МАСС"</v>
      </c>
      <c r="U40" s="9" t="str">
        <f>SrcKA!Z34</f>
        <v>Россия</v>
      </c>
      <c r="V40" s="9" t="str">
        <f>SrcKA!R34</f>
        <v>772001001</v>
      </c>
      <c r="W40" s="9" t="str">
        <f>SrcKA!Q34</f>
        <v>7720873121</v>
      </c>
      <c r="X40" s="9" t="str">
        <f>SrcKA!S34</f>
        <v>https://td-mass.com/product/</v>
      </c>
      <c r="Y40" s="9" t="str">
        <f>SrcKA!P34</f>
        <v>г. Москва</v>
      </c>
      <c r="Z40" s="10">
        <f>SrcKA!N34</f>
        <v>2</v>
      </c>
    </row>
    <row r="41" spans="1:26" ht="45" hidden="1" x14ac:dyDescent="0.2">
      <c r="A41" s="4" t="s">
        <v>83</v>
      </c>
      <c r="B41" s="5" t="str">
        <f>SrcKA!D35</f>
        <v>ТЦ_62.5.01.04_31_3123331230_15.08.2025_02_7.1</v>
      </c>
      <c r="C41" s="5" t="str">
        <f>SrcKA!AI35</f>
        <v>Счетчик ЭЭ СТЭМ 300.153 GSU</v>
      </c>
      <c r="D41" s="5" t="str">
        <f>SrcKA!E35</f>
        <v>Счетчик ЭЭ СТЭМ 300.153 GSU</v>
      </c>
      <c r="E41" s="6" t="str">
        <f>SrcKA!AH35</f>
        <v>ШТ</v>
      </c>
      <c r="F41" s="6" t="str">
        <f>SrcKA!G35</f>
        <v>шт.</v>
      </c>
      <c r="G41" s="7">
        <f>SrcKA!I35</f>
        <v>56700</v>
      </c>
      <c r="H41" s="7">
        <f>SrcKA!H35</f>
        <v>47250</v>
      </c>
      <c r="I41" s="7">
        <f>SrcKA!AC35</f>
        <v>47250</v>
      </c>
      <c r="J41" s="7">
        <f>SrcKA!AA35</f>
        <v>3</v>
      </c>
      <c r="K41" s="7">
        <f>SrcKA!J35</f>
        <v>1417.5</v>
      </c>
      <c r="L41" s="7">
        <f>SrcKA!U35</f>
        <v>1.2</v>
      </c>
      <c r="M41" s="7">
        <f>SrcKA!V35</f>
        <v>584.01</v>
      </c>
      <c r="N41" s="5"/>
      <c r="O41" s="7"/>
      <c r="P41" s="7">
        <f>SrcKA!AE35</f>
        <v>0</v>
      </c>
      <c r="Q41" s="7">
        <f>SrcKA!K35</f>
        <v>49251.51</v>
      </c>
      <c r="R41" s="6">
        <v>2025</v>
      </c>
      <c r="S41" s="6">
        <v>3</v>
      </c>
      <c r="T41" s="5" t="str">
        <f>SrcKA!O35</f>
        <v>ООО «Меридиан Энерго»</v>
      </c>
      <c r="U41" s="5" t="str">
        <f>SrcKA!Z35</f>
        <v>Россия</v>
      </c>
      <c r="V41" s="5" t="str">
        <f>SrcKA!R35</f>
        <v>312301001</v>
      </c>
      <c r="W41" s="5" t="str">
        <f>SrcKA!Q35</f>
        <v>3123331230</v>
      </c>
      <c r="X41" s="5" t="str">
        <f>SrcKA!S35</f>
        <v>https://m-energo.com/</v>
      </c>
      <c r="Y41" s="5" t="str">
        <f>SrcKA!P35</f>
        <v>г. Москва</v>
      </c>
      <c r="Z41" s="6">
        <f>SrcKA!N35</f>
        <v>2</v>
      </c>
    </row>
    <row r="42" spans="1:26" ht="42.75" hidden="1" x14ac:dyDescent="0.2">
      <c r="A42" s="8" t="s">
        <v>86</v>
      </c>
      <c r="B42" s="9" t="str">
        <f>SrcKA!D36</f>
        <v>ТЦ_62.5.01.04_50_5032284523_15.08.2025_02_7.2</v>
      </c>
      <c r="C42" s="9" t="str">
        <f>SrcKA!AI36</f>
        <v>Счетчик ЭЭ СТЭМ 300.153 GSU</v>
      </c>
      <c r="D42" s="9" t="str">
        <f>SrcKA!E36</f>
        <v>Счетчик ЭЭ СТЭМ 300.153 GSU</v>
      </c>
      <c r="E42" s="10" t="str">
        <f>SrcKA!AH36</f>
        <v>ШТ</v>
      </c>
      <c r="F42" s="10" t="str">
        <f>SrcKA!G36</f>
        <v>шт.</v>
      </c>
      <c r="G42" s="11">
        <f>SrcKA!I36</f>
        <v>58401</v>
      </c>
      <c r="H42" s="11">
        <f>SrcKA!H36</f>
        <v>48667.5</v>
      </c>
      <c r="I42" s="11">
        <f>SrcKA!AC36</f>
        <v>48667.5</v>
      </c>
      <c r="J42" s="11">
        <f>SrcKA!AA36</f>
        <v>3</v>
      </c>
      <c r="K42" s="11">
        <f>SrcKA!J36</f>
        <v>1460.03</v>
      </c>
      <c r="L42" s="11">
        <f>SrcKA!U36</f>
        <v>1.2</v>
      </c>
      <c r="M42" s="11">
        <f>SrcKA!V36</f>
        <v>601.53</v>
      </c>
      <c r="N42" s="9"/>
      <c r="O42" s="11"/>
      <c r="P42" s="11">
        <f>SrcKA!AE36</f>
        <v>0</v>
      </c>
      <c r="Q42" s="11">
        <f>SrcKA!K36</f>
        <v>50729.06</v>
      </c>
      <c r="R42" s="10">
        <v>2025</v>
      </c>
      <c r="S42" s="10">
        <v>3</v>
      </c>
      <c r="T42" s="9" t="str">
        <f>SrcKA!O36</f>
        <v>ООО "МТК"</v>
      </c>
      <c r="U42" s="9" t="str">
        <f>SrcKA!Z36</f>
        <v>Россия</v>
      </c>
      <c r="V42" s="9" t="str">
        <f>SrcKA!R36</f>
        <v>503201001</v>
      </c>
      <c r="W42" s="9" t="str">
        <f>SrcKA!Q36</f>
        <v>5032284523</v>
      </c>
      <c r="X42" s="9" t="str">
        <f>SrcKA!S36</f>
        <v>https://www.msttk.ru/?ysclid=mb0uo4xmgn274186122</v>
      </c>
      <c r="Y42" s="9" t="str">
        <f>SrcKA!P36</f>
        <v>МО</v>
      </c>
      <c r="Z42" s="10">
        <f>SrcKA!N36</f>
        <v>2</v>
      </c>
    </row>
    <row r="43" spans="1:26" ht="42.75" hidden="1" x14ac:dyDescent="0.2">
      <c r="A43" s="8" t="s">
        <v>90</v>
      </c>
      <c r="B43" s="9" t="str">
        <f>SrcKA!D37</f>
        <v>ТЦ_62.5.01.04_77_7720873121_15.08.2025_02_7.3</v>
      </c>
      <c r="C43" s="9" t="str">
        <f>SrcKA!AI37</f>
        <v>Счетчик ЭЭ СТЭМ 300.153 GSU</v>
      </c>
      <c r="D43" s="9" t="str">
        <f>SrcKA!E37</f>
        <v>Счетчик ЭЭ СТЭМ 300.153 GSU</v>
      </c>
      <c r="E43" s="10" t="str">
        <f>SrcKA!AH37</f>
        <v>ШТ</v>
      </c>
      <c r="F43" s="10" t="str">
        <f>SrcKA!G37</f>
        <v>шт.</v>
      </c>
      <c r="G43" s="11">
        <f>SrcKA!I37</f>
        <v>59535</v>
      </c>
      <c r="H43" s="11">
        <f>SrcKA!H37</f>
        <v>49612.5</v>
      </c>
      <c r="I43" s="11">
        <f>SrcKA!AC37</f>
        <v>49612.5</v>
      </c>
      <c r="J43" s="11">
        <f>SrcKA!AA37</f>
        <v>3</v>
      </c>
      <c r="K43" s="11">
        <f>SrcKA!J37</f>
        <v>1488.38</v>
      </c>
      <c r="L43" s="11">
        <f>SrcKA!U37</f>
        <v>1.2</v>
      </c>
      <c r="M43" s="11">
        <f>SrcKA!V37</f>
        <v>613.21</v>
      </c>
      <c r="N43" s="9"/>
      <c r="O43" s="11"/>
      <c r="P43" s="11">
        <f>SrcKA!AE37</f>
        <v>0</v>
      </c>
      <c r="Q43" s="11">
        <f>SrcKA!K37</f>
        <v>51714.09</v>
      </c>
      <c r="R43" s="10">
        <v>2025</v>
      </c>
      <c r="S43" s="10">
        <v>3</v>
      </c>
      <c r="T43" s="9" t="str">
        <f>SrcKA!O37</f>
        <v>ООО "ТД МАСС"</v>
      </c>
      <c r="U43" s="9" t="str">
        <f>SrcKA!Z37</f>
        <v>Россия</v>
      </c>
      <c r="V43" s="9" t="str">
        <f>SrcKA!R37</f>
        <v>772001001</v>
      </c>
      <c r="W43" s="9" t="str">
        <f>SrcKA!Q37</f>
        <v>7720873121</v>
      </c>
      <c r="X43" s="9" t="str">
        <f>SrcKA!S37</f>
        <v>https://td-mass.com/product/</v>
      </c>
      <c r="Y43" s="9" t="str">
        <f>SrcKA!P37</f>
        <v>г. Москва</v>
      </c>
      <c r="Z43" s="10">
        <f>SrcKA!N37</f>
        <v>2</v>
      </c>
    </row>
    <row r="44" spans="1:26" ht="45" hidden="1" x14ac:dyDescent="0.2">
      <c r="A44" s="4" t="s">
        <v>92</v>
      </c>
      <c r="B44" s="5" t="str">
        <f>SrcKA!D38</f>
        <v>ТЦ_89.1.62.05_31_3123331230_15.08.2025_02_8.1</v>
      </c>
      <c r="C44" s="5" t="str">
        <f>SrcKA!AI38</f>
        <v>Трансформатор тока 1200/5 0,5s</v>
      </c>
      <c r="D44" s="5" t="str">
        <f>SrcKA!E38</f>
        <v>Трансформатор тока 1200/5 0,5s</v>
      </c>
      <c r="E44" s="6" t="str">
        <f>SrcKA!AH38</f>
        <v>ШТ</v>
      </c>
      <c r="F44" s="6" t="str">
        <f>SrcKA!G38</f>
        <v>шт.</v>
      </c>
      <c r="G44" s="7">
        <f>SrcKA!I38</f>
        <v>2824</v>
      </c>
      <c r="H44" s="7">
        <f>SrcKA!H38</f>
        <v>2353.33</v>
      </c>
      <c r="I44" s="7">
        <f>SrcKA!AC38</f>
        <v>2353.33</v>
      </c>
      <c r="J44" s="7">
        <f>SrcKA!AA38</f>
        <v>3</v>
      </c>
      <c r="K44" s="7">
        <f>SrcKA!J38</f>
        <v>70.599999999999994</v>
      </c>
      <c r="L44" s="7">
        <f>SrcKA!U38</f>
        <v>1.2</v>
      </c>
      <c r="M44" s="7">
        <f>SrcKA!V38</f>
        <v>29.09</v>
      </c>
      <c r="N44" s="5"/>
      <c r="O44" s="7"/>
      <c r="P44" s="7">
        <f>SrcKA!AE38</f>
        <v>0</v>
      </c>
      <c r="Q44" s="7">
        <f>SrcKA!K38</f>
        <v>2453.02</v>
      </c>
      <c r="R44" s="6">
        <v>2025</v>
      </c>
      <c r="S44" s="6">
        <v>3</v>
      </c>
      <c r="T44" s="5" t="str">
        <f>SrcKA!O38</f>
        <v>ООО «Меридиан Энерго»</v>
      </c>
      <c r="U44" s="5" t="str">
        <f>SrcKA!Z38</f>
        <v>Россия</v>
      </c>
      <c r="V44" s="5" t="str">
        <f>SrcKA!R38</f>
        <v>312301001</v>
      </c>
      <c r="W44" s="5" t="str">
        <f>SrcKA!Q38</f>
        <v>3123331230</v>
      </c>
      <c r="X44" s="5" t="str">
        <f>SrcKA!S38</f>
        <v>https://m-energo.com/</v>
      </c>
      <c r="Y44" s="5" t="str">
        <f>SrcKA!P38</f>
        <v>г. Москва</v>
      </c>
      <c r="Z44" s="6">
        <f>SrcKA!N38</f>
        <v>2</v>
      </c>
    </row>
    <row r="45" spans="1:26" ht="42.75" hidden="1" x14ac:dyDescent="0.2">
      <c r="A45" s="8" t="s">
        <v>96</v>
      </c>
      <c r="B45" s="9" t="str">
        <f>SrcKA!D39</f>
        <v>ТЦ_89.1.62.05_50_5032284523_15.08.2025_02_8.2</v>
      </c>
      <c r="C45" s="9" t="str">
        <f>SrcKA!AI39</f>
        <v>Трансформатор тока 1200/5 0,5s</v>
      </c>
      <c r="D45" s="9" t="str">
        <f>SrcKA!E39</f>
        <v>Трансформатор тока 1200/5 0,5s</v>
      </c>
      <c r="E45" s="10" t="str">
        <f>SrcKA!AH39</f>
        <v>ШТ</v>
      </c>
      <c r="F45" s="10" t="str">
        <f>SrcKA!G39</f>
        <v>шт.</v>
      </c>
      <c r="G45" s="11">
        <f>SrcKA!I39</f>
        <v>2908.72</v>
      </c>
      <c r="H45" s="11">
        <f>SrcKA!H39</f>
        <v>2423.9299999999998</v>
      </c>
      <c r="I45" s="11">
        <f>SrcKA!AC39</f>
        <v>2423.9299999999998</v>
      </c>
      <c r="J45" s="11">
        <f>SrcKA!AA39</f>
        <v>3</v>
      </c>
      <c r="K45" s="11">
        <f>SrcKA!J39</f>
        <v>72.72</v>
      </c>
      <c r="L45" s="11">
        <f>SrcKA!U39</f>
        <v>1.2</v>
      </c>
      <c r="M45" s="11">
        <f>SrcKA!V39</f>
        <v>29.96</v>
      </c>
      <c r="N45" s="9"/>
      <c r="O45" s="11"/>
      <c r="P45" s="11">
        <f>SrcKA!AE39</f>
        <v>0</v>
      </c>
      <c r="Q45" s="11">
        <f>SrcKA!K39</f>
        <v>2526.61</v>
      </c>
      <c r="R45" s="10">
        <v>2025</v>
      </c>
      <c r="S45" s="10">
        <v>3</v>
      </c>
      <c r="T45" s="9" t="str">
        <f>SrcKA!O39</f>
        <v>ООО "МТК"</v>
      </c>
      <c r="U45" s="9" t="str">
        <f>SrcKA!Z39</f>
        <v>Россия</v>
      </c>
      <c r="V45" s="9" t="str">
        <f>SrcKA!R39</f>
        <v>503201001</v>
      </c>
      <c r="W45" s="9" t="str">
        <f>SrcKA!Q39</f>
        <v>5032284523</v>
      </c>
      <c r="X45" s="9" t="str">
        <f>SrcKA!S39</f>
        <v>https://trans-mtk.com/</v>
      </c>
      <c r="Y45" s="9" t="str">
        <f>SrcKA!P39</f>
        <v>МО. Д.п. Лесной Городок</v>
      </c>
      <c r="Z45" s="10">
        <f>SrcKA!N39</f>
        <v>2</v>
      </c>
    </row>
    <row r="46" spans="1:26" ht="42.75" hidden="1" x14ac:dyDescent="0.2">
      <c r="A46" s="8" t="s">
        <v>98</v>
      </c>
      <c r="B46" s="9" t="str">
        <f>SrcKA!D40</f>
        <v>ТЦ_89.1.62.05_77_7720873121_15.08.2025_02_8.3</v>
      </c>
      <c r="C46" s="9" t="str">
        <f>SrcKA!AI40</f>
        <v>Трансформатор тока 1200/5 0,5s</v>
      </c>
      <c r="D46" s="9" t="str">
        <f>SrcKA!E40</f>
        <v>Трансформатор тока 1200/5 0,5s</v>
      </c>
      <c r="E46" s="10" t="str">
        <f>SrcKA!AH40</f>
        <v>ШТ</v>
      </c>
      <c r="F46" s="10" t="str">
        <f>SrcKA!G40</f>
        <v>шт.</v>
      </c>
      <c r="G46" s="11">
        <f>SrcKA!I40</f>
        <v>2965.2</v>
      </c>
      <c r="H46" s="11">
        <f>SrcKA!H40</f>
        <v>2471</v>
      </c>
      <c r="I46" s="11">
        <f>SrcKA!AC40</f>
        <v>2471</v>
      </c>
      <c r="J46" s="11">
        <f>SrcKA!AA40</f>
        <v>3</v>
      </c>
      <c r="K46" s="11">
        <f>SrcKA!J40</f>
        <v>74.13</v>
      </c>
      <c r="L46" s="11">
        <f>SrcKA!U40</f>
        <v>1.2</v>
      </c>
      <c r="M46" s="11">
        <f>SrcKA!V40</f>
        <v>30.54</v>
      </c>
      <c r="N46" s="9"/>
      <c r="O46" s="11"/>
      <c r="P46" s="11">
        <f>SrcKA!AE40</f>
        <v>0</v>
      </c>
      <c r="Q46" s="11">
        <f>SrcKA!K40</f>
        <v>2575.67</v>
      </c>
      <c r="R46" s="10">
        <v>2025</v>
      </c>
      <c r="S46" s="10">
        <v>3</v>
      </c>
      <c r="T46" s="9" t="str">
        <f>SrcKA!O40</f>
        <v>ООО "ТД МАСС"</v>
      </c>
      <c r="U46" s="9" t="str">
        <f>SrcKA!Z40</f>
        <v>Россия</v>
      </c>
      <c r="V46" s="9" t="str">
        <f>SrcKA!R40</f>
        <v>772001001</v>
      </c>
      <c r="W46" s="9" t="str">
        <f>SrcKA!Q40</f>
        <v>7720873121</v>
      </c>
      <c r="X46" s="9" t="str">
        <f>SrcKA!S40</f>
        <v>https://td-mass.com/product/</v>
      </c>
      <c r="Y46" s="9" t="str">
        <f>SrcKA!P40</f>
        <v>г. Москва</v>
      </c>
      <c r="Z46" s="10">
        <f>SrcKA!N40</f>
        <v>2</v>
      </c>
    </row>
    <row r="47" spans="1:26" ht="45" hidden="1" x14ac:dyDescent="0.2">
      <c r="A47" s="4" t="s">
        <v>100</v>
      </c>
      <c r="B47" s="5" t="str">
        <f>SrcKA!D41</f>
        <v>ТЦ_89.1.62.05_31_3123331230_15.08.2025_02_9.1</v>
      </c>
      <c r="C47" s="5" t="str">
        <f>SrcKA!AI41</f>
        <v>Трансформатор тока 1000/5 0,5s</v>
      </c>
      <c r="D47" s="5" t="str">
        <f>SrcKA!E41</f>
        <v>Трансформатор тока 1000/5 0,5s</v>
      </c>
      <c r="E47" s="6" t="str">
        <f>SrcKA!AH41</f>
        <v>ШТ</v>
      </c>
      <c r="F47" s="6" t="str">
        <f>SrcKA!G41</f>
        <v>шт.</v>
      </c>
      <c r="G47" s="7">
        <f>SrcKA!I41</f>
        <v>5489</v>
      </c>
      <c r="H47" s="7">
        <f>SrcKA!H41</f>
        <v>4574.17</v>
      </c>
      <c r="I47" s="7">
        <f>SrcKA!AC41</f>
        <v>4574.17</v>
      </c>
      <c r="J47" s="7">
        <f>SrcKA!AA41</f>
        <v>3</v>
      </c>
      <c r="K47" s="7">
        <f>SrcKA!J41</f>
        <v>137.22999999999999</v>
      </c>
      <c r="L47" s="7">
        <f>SrcKA!U41</f>
        <v>1.2</v>
      </c>
      <c r="M47" s="7">
        <f>SrcKA!V41</f>
        <v>56.54</v>
      </c>
      <c r="N47" s="5"/>
      <c r="O47" s="7"/>
      <c r="P47" s="7">
        <f>SrcKA!AE41</f>
        <v>0</v>
      </c>
      <c r="Q47" s="7">
        <f>SrcKA!K41</f>
        <v>4767.9399999999996</v>
      </c>
      <c r="R47" s="6">
        <v>2025</v>
      </c>
      <c r="S47" s="6">
        <v>3</v>
      </c>
      <c r="T47" s="5" t="str">
        <f>SrcKA!O41</f>
        <v>ООО «Меридиан Энерго»</v>
      </c>
      <c r="U47" s="5" t="str">
        <f>SrcKA!Z41</f>
        <v>Россия</v>
      </c>
      <c r="V47" s="5" t="str">
        <f>SrcKA!R41</f>
        <v>312301001</v>
      </c>
      <c r="W47" s="5" t="str">
        <f>SrcKA!Q41</f>
        <v>3123331230</v>
      </c>
      <c r="X47" s="5" t="str">
        <f>SrcKA!S41</f>
        <v>https://m-energo.com/</v>
      </c>
      <c r="Y47" s="5" t="str">
        <f>SrcKA!P41</f>
        <v>г. Москва</v>
      </c>
      <c r="Z47" s="6">
        <f>SrcKA!N41</f>
        <v>2</v>
      </c>
    </row>
    <row r="48" spans="1:26" ht="42.75" hidden="1" x14ac:dyDescent="0.2">
      <c r="A48" s="8" t="s">
        <v>103</v>
      </c>
      <c r="B48" s="9" t="str">
        <f>SrcKA!D42</f>
        <v>ТЦ_89.1.62.05_50_5032284523_15.08.2025_02_9.2</v>
      </c>
      <c r="C48" s="9" t="str">
        <f>SrcKA!AI42</f>
        <v>Трансформатор тока 1000/5 0,5s</v>
      </c>
      <c r="D48" s="9" t="str">
        <f>SrcKA!E42</f>
        <v>Трансформатор тока 1000/5 0,5s</v>
      </c>
      <c r="E48" s="10" t="str">
        <f>SrcKA!AH42</f>
        <v>ШТ</v>
      </c>
      <c r="F48" s="10" t="str">
        <f>SrcKA!G42</f>
        <v>шт.</v>
      </c>
      <c r="G48" s="11">
        <f>SrcKA!I42</f>
        <v>5653.67</v>
      </c>
      <c r="H48" s="11">
        <f>SrcKA!H42</f>
        <v>4711.3900000000003</v>
      </c>
      <c r="I48" s="11">
        <f>SrcKA!AC42</f>
        <v>4711.3900000000003</v>
      </c>
      <c r="J48" s="11">
        <f>SrcKA!AA42</f>
        <v>3</v>
      </c>
      <c r="K48" s="11">
        <f>SrcKA!J42</f>
        <v>141.34</v>
      </c>
      <c r="L48" s="11">
        <f>SrcKA!U42</f>
        <v>1.2</v>
      </c>
      <c r="M48" s="11">
        <f>SrcKA!V42</f>
        <v>58.23</v>
      </c>
      <c r="N48" s="9"/>
      <c r="O48" s="11"/>
      <c r="P48" s="11">
        <f>SrcKA!AE42</f>
        <v>0</v>
      </c>
      <c r="Q48" s="11">
        <f>SrcKA!K42</f>
        <v>4910.96</v>
      </c>
      <c r="R48" s="10">
        <v>2025</v>
      </c>
      <c r="S48" s="10">
        <v>3</v>
      </c>
      <c r="T48" s="9" t="str">
        <f>SrcKA!O42</f>
        <v>ООО "МТК"</v>
      </c>
      <c r="U48" s="9" t="str">
        <f>SrcKA!Z42</f>
        <v>Россия</v>
      </c>
      <c r="V48" s="9" t="str">
        <f>SrcKA!R42</f>
        <v>503201001</v>
      </c>
      <c r="W48" s="9" t="str">
        <f>SrcKA!Q42</f>
        <v>5032284523</v>
      </c>
      <c r="X48" s="9" t="str">
        <f>SrcKA!S42</f>
        <v>https://trans-mtk.com/</v>
      </c>
      <c r="Y48" s="9" t="str">
        <f>SrcKA!P42</f>
        <v>МО. Д.п. Лесной Городок</v>
      </c>
      <c r="Z48" s="10">
        <f>SrcKA!N42</f>
        <v>2</v>
      </c>
    </row>
    <row r="49" spans="1:26" ht="42.75" hidden="1" x14ac:dyDescent="0.2">
      <c r="A49" s="8" t="s">
        <v>105</v>
      </c>
      <c r="B49" s="9" t="str">
        <f>SrcKA!D43</f>
        <v>ТЦ_89.1.62.05_77_7720873121_15.08.2025_02_9.3</v>
      </c>
      <c r="C49" s="9" t="str">
        <f>SrcKA!AI43</f>
        <v>Трансформатор тока 1000/5 0,5s</v>
      </c>
      <c r="D49" s="9" t="str">
        <f>SrcKA!E43</f>
        <v>Трансформатор тока 1000/5 0,5s</v>
      </c>
      <c r="E49" s="10" t="str">
        <f>SrcKA!AH43</f>
        <v>ШТ</v>
      </c>
      <c r="F49" s="10" t="str">
        <f>SrcKA!G43</f>
        <v>шт.</v>
      </c>
      <c r="G49" s="11">
        <f>SrcKA!I43</f>
        <v>5763.45</v>
      </c>
      <c r="H49" s="11">
        <f>SrcKA!H43</f>
        <v>4802.88</v>
      </c>
      <c r="I49" s="11">
        <f>SrcKA!AC43</f>
        <v>4802.88</v>
      </c>
      <c r="J49" s="11">
        <f>SrcKA!AA43</f>
        <v>3</v>
      </c>
      <c r="K49" s="11">
        <f>SrcKA!J43</f>
        <v>144.09</v>
      </c>
      <c r="L49" s="11">
        <f>SrcKA!U43</f>
        <v>1.2</v>
      </c>
      <c r="M49" s="11">
        <f>SrcKA!V43</f>
        <v>59.36</v>
      </c>
      <c r="N49" s="9"/>
      <c r="O49" s="11"/>
      <c r="P49" s="11">
        <f>SrcKA!AE43</f>
        <v>0</v>
      </c>
      <c r="Q49" s="11">
        <f>SrcKA!K43</f>
        <v>5006.33</v>
      </c>
      <c r="R49" s="10">
        <v>2025</v>
      </c>
      <c r="S49" s="10">
        <v>3</v>
      </c>
      <c r="T49" s="9" t="str">
        <f>SrcKA!O43</f>
        <v>ООО "ТД МАСС"</v>
      </c>
      <c r="U49" s="9" t="str">
        <f>SrcKA!Z43</f>
        <v>Россия</v>
      </c>
      <c r="V49" s="9" t="str">
        <f>SrcKA!R43</f>
        <v>772001001</v>
      </c>
      <c r="W49" s="9" t="str">
        <f>SrcKA!Q43</f>
        <v>7720873121</v>
      </c>
      <c r="X49" s="9" t="str">
        <f>SrcKA!S43</f>
        <v>https://td-mass.com/product/</v>
      </c>
      <c r="Y49" s="9" t="str">
        <f>SrcKA!P43</f>
        <v>г. Москва</v>
      </c>
      <c r="Z49" s="10">
        <f>SrcKA!N43</f>
        <v>2</v>
      </c>
    </row>
    <row r="50" spans="1:26" ht="45" x14ac:dyDescent="0.2">
      <c r="A50" s="4" t="s">
        <v>107</v>
      </c>
      <c r="B50" s="5" t="str">
        <f>SrcKA!D44</f>
        <v>ТЦ_89.1.62.05_31_3123331230_15.08.2025_02_10.1</v>
      </c>
      <c r="C50" s="5" t="str">
        <f>SrcKA!AI44</f>
        <v>Блочная комплектная двухтрансформаторная подстанция 2БКТП-630/10/0,4кВ</v>
      </c>
      <c r="D50" s="5" t="str">
        <f>SrcKA!E44</f>
        <v>Блочная комплектная двухтрансформаторная подстанция 2БКТП-630/10/0,4кВ</v>
      </c>
      <c r="E50" s="6" t="str">
        <f>SrcKA!AH44</f>
        <v>КОМПЛ</v>
      </c>
      <c r="F50" s="6" t="str">
        <f>SrcKA!G44</f>
        <v>компл.</v>
      </c>
      <c r="G50" s="7">
        <f>SrcKA!I44</f>
        <v>21869048.399999999</v>
      </c>
      <c r="H50" s="7">
        <f>SrcKA!H44</f>
        <v>18224207</v>
      </c>
      <c r="I50" s="7">
        <f>SrcKA!AC44</f>
        <v>18224207</v>
      </c>
      <c r="J50" s="7">
        <f>SrcKA!AA44</f>
        <v>3</v>
      </c>
      <c r="K50" s="7">
        <f>SrcKA!J44</f>
        <v>546726.21</v>
      </c>
      <c r="L50" s="7">
        <f>SrcKA!U44</f>
        <v>1.2</v>
      </c>
      <c r="M50" s="7">
        <f>SrcKA!V44</f>
        <v>225251.20000000001</v>
      </c>
      <c r="N50" s="5"/>
      <c r="O50" s="7"/>
      <c r="P50" s="7">
        <f>SrcKA!AE44</f>
        <v>0</v>
      </c>
      <c r="Q50" s="7">
        <f>SrcKA!K44</f>
        <v>18996184.41</v>
      </c>
      <c r="R50" s="6">
        <v>2025</v>
      </c>
      <c r="S50" s="6">
        <v>3</v>
      </c>
      <c r="T50" s="5" t="str">
        <f>SrcKA!O44</f>
        <v>ООО «Меридиан Энерго»</v>
      </c>
      <c r="U50" s="5" t="str">
        <f>SrcKA!Z44</f>
        <v>Россия</v>
      </c>
      <c r="V50" s="5" t="str">
        <f>SrcKA!R44</f>
        <v>312301001</v>
      </c>
      <c r="W50" s="5" t="str">
        <f>SrcKA!Q44</f>
        <v>3123331230</v>
      </c>
      <c r="X50" s="5" t="str">
        <f>SrcKA!S44</f>
        <v>https://m-energo.com/</v>
      </c>
      <c r="Y50" s="5" t="str">
        <f>SrcKA!P44</f>
        <v>г. Москва</v>
      </c>
      <c r="Z50" s="6">
        <f>SrcKA!N44</f>
        <v>2</v>
      </c>
    </row>
    <row r="51" spans="1:26" ht="42.75" x14ac:dyDescent="0.2">
      <c r="A51" s="8" t="s">
        <v>111</v>
      </c>
      <c r="B51" s="9" t="str">
        <f>SrcKA!D45</f>
        <v>ТЦ_89.1.62.05_50_5032284523_15.08.2025_02_10.2</v>
      </c>
      <c r="C51" s="9" t="str">
        <f>SrcKA!AI45</f>
        <v>Блочная комплектная двухтрансформаторная подстанция 2БКТП-630/10/0,4кВ</v>
      </c>
      <c r="D51" s="9" t="str">
        <f>SrcKA!E45</f>
        <v>Блочная комплектная двухтрансформаторная подстанция 2БКТП-630/10/0,4кВ</v>
      </c>
      <c r="E51" s="10" t="str">
        <f>SrcKA!AH45</f>
        <v>КОМПЛ</v>
      </c>
      <c r="F51" s="10" t="str">
        <f>SrcKA!G45</f>
        <v>компл.</v>
      </c>
      <c r="G51" s="11">
        <f>SrcKA!I45</f>
        <v>22525119.850000001</v>
      </c>
      <c r="H51" s="11">
        <f>SrcKA!H45</f>
        <v>18770933.210000001</v>
      </c>
      <c r="I51" s="11">
        <f>SrcKA!AC45</f>
        <v>18770933.210000001</v>
      </c>
      <c r="J51" s="11">
        <f>SrcKA!AA45</f>
        <v>3</v>
      </c>
      <c r="K51" s="11">
        <f>SrcKA!J45</f>
        <v>563128</v>
      </c>
      <c r="L51" s="11">
        <f>SrcKA!U45</f>
        <v>1.2</v>
      </c>
      <c r="M51" s="11">
        <f>SrcKA!V45</f>
        <v>232008.73</v>
      </c>
      <c r="N51" s="9"/>
      <c r="O51" s="11"/>
      <c r="P51" s="11">
        <f>SrcKA!AE45</f>
        <v>0</v>
      </c>
      <c r="Q51" s="11">
        <f>SrcKA!K45</f>
        <v>19566069.940000001</v>
      </c>
      <c r="R51" s="10">
        <v>2025</v>
      </c>
      <c r="S51" s="10">
        <v>3</v>
      </c>
      <c r="T51" s="9" t="str">
        <f>SrcKA!O45</f>
        <v>ООО "МТК"</v>
      </c>
      <c r="U51" s="9" t="str">
        <f>SrcKA!Z45</f>
        <v>Россия</v>
      </c>
      <c r="V51" s="9" t="str">
        <f>SrcKA!R45</f>
        <v>503201001</v>
      </c>
      <c r="W51" s="9" t="str">
        <f>SrcKA!Q45</f>
        <v>5032284523</v>
      </c>
      <c r="X51" s="9" t="str">
        <f>SrcKA!S45</f>
        <v>https://trans-mtk.com/</v>
      </c>
      <c r="Y51" s="9" t="str">
        <f>SrcKA!P45</f>
        <v>МО. Д.п. Лесной Городок</v>
      </c>
      <c r="Z51" s="10">
        <f>SrcKA!N45</f>
        <v>2</v>
      </c>
    </row>
    <row r="52" spans="1:26" ht="42.75" x14ac:dyDescent="0.2">
      <c r="A52" s="8" t="s">
        <v>113</v>
      </c>
      <c r="B52" s="9" t="str">
        <f>SrcKA!D46</f>
        <v>ТЦ_89.1.62.05_77_7720873121_15.08.2025_02_10.3</v>
      </c>
      <c r="C52" s="9" t="str">
        <f>SrcKA!AI46</f>
        <v>Блочная комплектная двухтрансформаторная подстанция 2БКТП-630/10/0,4кВ</v>
      </c>
      <c r="D52" s="9" t="str">
        <f>SrcKA!E46</f>
        <v>Блочная комплектная двухтрансформаторная подстанция 2БКТП-630/10/0,4кВ</v>
      </c>
      <c r="E52" s="10" t="str">
        <f>SrcKA!AH46</f>
        <v>КОМПЛ</v>
      </c>
      <c r="F52" s="10" t="str">
        <f>SrcKA!G46</f>
        <v>компл.</v>
      </c>
      <c r="G52" s="11">
        <f>SrcKA!I46</f>
        <v>22962538.620000001</v>
      </c>
      <c r="H52" s="11">
        <f>SrcKA!H46</f>
        <v>19135448.850000001</v>
      </c>
      <c r="I52" s="11">
        <f>SrcKA!AC46</f>
        <v>19135448.850000001</v>
      </c>
      <c r="J52" s="11">
        <f>SrcKA!AA46</f>
        <v>3</v>
      </c>
      <c r="K52" s="11">
        <f>SrcKA!J46</f>
        <v>574063.47</v>
      </c>
      <c r="L52" s="11">
        <f>SrcKA!U46</f>
        <v>1.2</v>
      </c>
      <c r="M52" s="11">
        <f>SrcKA!V46</f>
        <v>236514.15</v>
      </c>
      <c r="N52" s="9"/>
      <c r="O52" s="11"/>
      <c r="P52" s="11">
        <f>SrcKA!AE46</f>
        <v>0</v>
      </c>
      <c r="Q52" s="11">
        <f>SrcKA!K46</f>
        <v>19946026.469999999</v>
      </c>
      <c r="R52" s="10">
        <v>2025</v>
      </c>
      <c r="S52" s="10">
        <v>3</v>
      </c>
      <c r="T52" s="9" t="str">
        <f>SrcKA!O46</f>
        <v>ООО "ТД МАСС"</v>
      </c>
      <c r="U52" s="9" t="str">
        <f>SrcKA!Z46</f>
        <v>Россия</v>
      </c>
      <c r="V52" s="9" t="str">
        <f>SrcKA!R46</f>
        <v>772001001</v>
      </c>
      <c r="W52" s="9" t="str">
        <f>SrcKA!Q46</f>
        <v>7720873121</v>
      </c>
      <c r="X52" s="9" t="str">
        <f>SrcKA!S46</f>
        <v>https://td-mass.com/product/</v>
      </c>
      <c r="Y52" s="9" t="str">
        <f>SrcKA!P46</f>
        <v>г. Москва</v>
      </c>
      <c r="Z52" s="10">
        <f>SrcKA!N46</f>
        <v>2</v>
      </c>
    </row>
    <row r="53" spans="1:26" ht="45" x14ac:dyDescent="0.2">
      <c r="A53" s="4" t="s">
        <v>115</v>
      </c>
      <c r="B53" s="5" t="str">
        <f>SrcKA!D47</f>
        <v>ТЦ_89.1.62.05_31_3123331230_15.08.2025_02_11.1</v>
      </c>
      <c r="C53" s="5" t="str">
        <f>SrcKA!AI47</f>
        <v>Трансформатор силовой ТМГ 630 кВА 10/0,4кВ Д/Yн-11</v>
      </c>
      <c r="D53" s="5" t="str">
        <f>SrcKA!E47</f>
        <v>Трансформатор силовой ТМГ 630 кВА 10/0,4кВ Д/Yн-11</v>
      </c>
      <c r="E53" s="6" t="str">
        <f>SrcKA!AH47</f>
        <v>ШТ</v>
      </c>
      <c r="F53" s="6" t="str">
        <f>SrcKA!G47</f>
        <v>шт.</v>
      </c>
      <c r="G53" s="7">
        <f>SrcKA!I47</f>
        <v>836550</v>
      </c>
      <c r="H53" s="7">
        <f>SrcKA!H47</f>
        <v>697125</v>
      </c>
      <c r="I53" s="7">
        <f>SrcKA!AC47</f>
        <v>697125</v>
      </c>
      <c r="J53" s="7">
        <f>SrcKA!AA47</f>
        <v>3</v>
      </c>
      <c r="K53" s="7">
        <f>SrcKA!J47</f>
        <v>20913.75</v>
      </c>
      <c r="L53" s="7">
        <f>SrcKA!U47</f>
        <v>1.2</v>
      </c>
      <c r="M53" s="7">
        <f>SrcKA!V47</f>
        <v>8616.4699999999993</v>
      </c>
      <c r="N53" s="5"/>
      <c r="O53" s="7"/>
      <c r="P53" s="7">
        <f>SrcKA!AE47</f>
        <v>0</v>
      </c>
      <c r="Q53" s="7">
        <f>SrcKA!K47</f>
        <v>726655.22</v>
      </c>
      <c r="R53" s="6">
        <v>2025</v>
      </c>
      <c r="S53" s="6">
        <v>3</v>
      </c>
      <c r="T53" s="5" t="str">
        <f>SrcKA!O47</f>
        <v>ООО «Меридиан Энерго»</v>
      </c>
      <c r="U53" s="5" t="str">
        <f>SrcKA!Z47</f>
        <v>Россия</v>
      </c>
      <c r="V53" s="5" t="str">
        <f>SrcKA!R47</f>
        <v>312301001</v>
      </c>
      <c r="W53" s="5" t="str">
        <f>SrcKA!Q47</f>
        <v>3123331230</v>
      </c>
      <c r="X53" s="5" t="str">
        <f>SrcKA!S47</f>
        <v>https://m-energo.com/</v>
      </c>
      <c r="Y53" s="5" t="str">
        <f>SrcKA!P47</f>
        <v>г. Москва</v>
      </c>
      <c r="Z53" s="6">
        <f>SrcKA!N47</f>
        <v>2</v>
      </c>
    </row>
    <row r="54" spans="1:26" ht="42.75" x14ac:dyDescent="0.2">
      <c r="A54" s="8" t="s">
        <v>118</v>
      </c>
      <c r="B54" s="9" t="str">
        <f>SrcKA!D48</f>
        <v>ТЦ_89.1.62.05_50_5032284523_15.08.2025_02_11.2</v>
      </c>
      <c r="C54" s="9" t="str">
        <f>SrcKA!AI48</f>
        <v>Трансформатор силовой ТМГ 630 кВА 10/0,4кВ Д/Yн-11</v>
      </c>
      <c r="D54" s="9" t="str">
        <f>SrcKA!E48</f>
        <v>Трансформатор силовой ТМГ 630 кВА 10/0,4кВ Д/Yн-11</v>
      </c>
      <c r="E54" s="10" t="str">
        <f>SrcKA!AH48</f>
        <v>ШТ</v>
      </c>
      <c r="F54" s="10" t="str">
        <f>SrcKA!G48</f>
        <v>шт.</v>
      </c>
      <c r="G54" s="11">
        <f>SrcKA!I48</f>
        <v>861646.5</v>
      </c>
      <c r="H54" s="11">
        <f>SrcKA!H48</f>
        <v>718038.75</v>
      </c>
      <c r="I54" s="11">
        <f>SrcKA!AC48</f>
        <v>718038.75</v>
      </c>
      <c r="J54" s="11">
        <f>SrcKA!AA48</f>
        <v>3</v>
      </c>
      <c r="K54" s="11">
        <f>SrcKA!J48</f>
        <v>21541.16</v>
      </c>
      <c r="L54" s="11">
        <f>SrcKA!U48</f>
        <v>1.2</v>
      </c>
      <c r="M54" s="11">
        <f>SrcKA!V48</f>
        <v>8874.9599999999991</v>
      </c>
      <c r="N54" s="9"/>
      <c r="O54" s="11"/>
      <c r="P54" s="11">
        <f>SrcKA!AE48</f>
        <v>0</v>
      </c>
      <c r="Q54" s="11">
        <f>SrcKA!K48</f>
        <v>748454.87</v>
      </c>
      <c r="R54" s="10">
        <v>2025</v>
      </c>
      <c r="S54" s="10">
        <v>3</v>
      </c>
      <c r="T54" s="9" t="str">
        <f>SrcKA!O48</f>
        <v>ООО "МТК"</v>
      </c>
      <c r="U54" s="9" t="str">
        <f>SrcKA!Z48</f>
        <v>Россия</v>
      </c>
      <c r="V54" s="9" t="str">
        <f>SrcKA!R48</f>
        <v>503201001</v>
      </c>
      <c r="W54" s="9" t="str">
        <f>SrcKA!Q48</f>
        <v>5032284523</v>
      </c>
      <c r="X54" s="9" t="str">
        <f>SrcKA!S48</f>
        <v>https://trans-mtk.com/</v>
      </c>
      <c r="Y54" s="9" t="str">
        <f>SrcKA!P48</f>
        <v>МО. Д.п. Лесной Городок</v>
      </c>
      <c r="Z54" s="10">
        <f>SrcKA!N48</f>
        <v>2</v>
      </c>
    </row>
    <row r="55" spans="1:26" ht="42.75" x14ac:dyDescent="0.2">
      <c r="A55" s="8" t="s">
        <v>120</v>
      </c>
      <c r="B55" s="9" t="str">
        <f>SrcKA!D49</f>
        <v>ТЦ_89.1.62.05_77_7720873121_15.08.2025_02_11.3</v>
      </c>
      <c r="C55" s="9" t="str">
        <f>SrcKA!AI49</f>
        <v>Трансформатор силовой ТМГ 630 кВА 10/0,4кВ Д/Yн-11</v>
      </c>
      <c r="D55" s="9" t="str">
        <f>SrcKA!E49</f>
        <v>Трансформатор силовой ТМГ 630 кВА 10/0,4кВ Д/Yн-11</v>
      </c>
      <c r="E55" s="10" t="str">
        <f>SrcKA!AH49</f>
        <v>ШТ</v>
      </c>
      <c r="F55" s="10" t="str">
        <f>SrcKA!G49</f>
        <v>шт.</v>
      </c>
      <c r="G55" s="11">
        <f>SrcKA!I49</f>
        <v>878377.5</v>
      </c>
      <c r="H55" s="11">
        <f>SrcKA!H49</f>
        <v>731981.25</v>
      </c>
      <c r="I55" s="11">
        <f>SrcKA!AC49</f>
        <v>731981.25</v>
      </c>
      <c r="J55" s="11">
        <f>SrcKA!AA49</f>
        <v>3</v>
      </c>
      <c r="K55" s="11">
        <f>SrcKA!J49</f>
        <v>21959.439999999999</v>
      </c>
      <c r="L55" s="11">
        <f>SrcKA!U49</f>
        <v>1.2</v>
      </c>
      <c r="M55" s="11">
        <f>SrcKA!V49</f>
        <v>9047.2900000000009</v>
      </c>
      <c r="N55" s="9"/>
      <c r="O55" s="11"/>
      <c r="P55" s="11">
        <f>SrcKA!AE49</f>
        <v>0</v>
      </c>
      <c r="Q55" s="11">
        <f>SrcKA!K49</f>
        <v>762987.98</v>
      </c>
      <c r="R55" s="10">
        <v>2025</v>
      </c>
      <c r="S55" s="10">
        <v>3</v>
      </c>
      <c r="T55" s="9" t="str">
        <f>SrcKA!O49</f>
        <v>ООО "ТД МАСС"</v>
      </c>
      <c r="U55" s="9" t="str">
        <f>SrcKA!Z49</f>
        <v>Россия</v>
      </c>
      <c r="V55" s="9" t="str">
        <f>SrcKA!R49</f>
        <v>772001001</v>
      </c>
      <c r="W55" s="9" t="str">
        <f>SrcKA!Q49</f>
        <v>7720873121</v>
      </c>
      <c r="X55" s="9" t="str">
        <f>SrcKA!S49</f>
        <v>https://td-mass.com/product/</v>
      </c>
      <c r="Y55" s="9" t="str">
        <f>SrcKA!P49</f>
        <v>г. Москва</v>
      </c>
      <c r="Z55" s="10">
        <f>SrcKA!N49</f>
        <v>2</v>
      </c>
    </row>
    <row r="56" spans="1:26" ht="45" hidden="1" x14ac:dyDescent="0.2">
      <c r="A56" s="4" t="s">
        <v>122</v>
      </c>
      <c r="B56" s="5" t="str">
        <f>SrcKA!D50</f>
        <v>ТЦ_14.2.02.12_31_3123331230_15.08.2025_01_12.1</v>
      </c>
      <c r="C56" s="5" t="str">
        <f>SrcKA!AI50</f>
        <v>Паста огнезащитная Огракс-ВВ</v>
      </c>
      <c r="D56" s="5" t="str">
        <f>SrcKA!E50</f>
        <v>Паста огнезащитная Огракс-ВВ</v>
      </c>
      <c r="E56" s="6" t="str">
        <f>SrcKA!AH50</f>
        <v>кг.</v>
      </c>
      <c r="F56" s="6" t="str">
        <f>SrcKA!G50</f>
        <v>кг.</v>
      </c>
      <c r="G56" s="7">
        <f>SrcKA!I50</f>
        <v>544</v>
      </c>
      <c r="H56" s="7">
        <f>SrcKA!H50</f>
        <v>453.33</v>
      </c>
      <c r="I56" s="7">
        <f>SrcKA!AC50</f>
        <v>453.33</v>
      </c>
      <c r="J56" s="7">
        <f>SrcKA!AA50</f>
        <v>0</v>
      </c>
      <c r="K56" s="7">
        <f>SrcKA!J50</f>
        <v>0</v>
      </c>
      <c r="L56" s="7">
        <f>SrcKA!U50</f>
        <v>2</v>
      </c>
      <c r="M56" s="7">
        <f>SrcKA!V50</f>
        <v>9.07</v>
      </c>
      <c r="N56" s="5"/>
      <c r="O56" s="7"/>
      <c r="P56" s="7">
        <f>SrcKA!AE50</f>
        <v>0</v>
      </c>
      <c r="Q56" s="7">
        <f>SrcKA!K50</f>
        <v>462.4</v>
      </c>
      <c r="R56" s="6">
        <v>2025</v>
      </c>
      <c r="S56" s="6">
        <v>3</v>
      </c>
      <c r="T56" s="5" t="str">
        <f>SrcKA!O50</f>
        <v>ООО «Меридиан Энерго»</v>
      </c>
      <c r="U56" s="5" t="str">
        <f>SrcKA!Z50</f>
        <v>Россия</v>
      </c>
      <c r="V56" s="5" t="str">
        <f>SrcKA!R50</f>
        <v>312301001</v>
      </c>
      <c r="W56" s="5" t="str">
        <f>SrcKA!Q50</f>
        <v>3123331230</v>
      </c>
      <c r="X56" s="5" t="str">
        <f>SrcKA!S50</f>
        <v>https://m-energo.com/</v>
      </c>
      <c r="Y56" s="5" t="str">
        <f>SrcKA!P50</f>
        <v>г. Москва</v>
      </c>
      <c r="Z56" s="6">
        <f>SrcKA!N50</f>
        <v>2</v>
      </c>
    </row>
    <row r="57" spans="1:26" ht="42.75" hidden="1" x14ac:dyDescent="0.2">
      <c r="A57" s="8" t="s">
        <v>127</v>
      </c>
      <c r="B57" s="9" t="str">
        <f>SrcKA!D51</f>
        <v>ТЦ_14.2.02.12_50_5032284523_15.08.2025_01_12.2</v>
      </c>
      <c r="C57" s="9" t="str">
        <f>SrcKA!AI51</f>
        <v>Паста огнезащитная Огракс-ВВ</v>
      </c>
      <c r="D57" s="9" t="str">
        <f>SrcKA!E51</f>
        <v>Паста огнезащитная Огракс-ВВ</v>
      </c>
      <c r="E57" s="10" t="str">
        <f>SrcKA!AH51</f>
        <v>кг.</v>
      </c>
      <c r="F57" s="10" t="str">
        <f>SrcKA!G51</f>
        <v>кг.</v>
      </c>
      <c r="G57" s="11">
        <f>SrcKA!I51</f>
        <v>560.32000000000005</v>
      </c>
      <c r="H57" s="11">
        <f>SrcKA!H51</f>
        <v>466.93</v>
      </c>
      <c r="I57" s="11">
        <f>SrcKA!AC51</f>
        <v>466.93</v>
      </c>
      <c r="J57" s="11">
        <f>SrcKA!AA51</f>
        <v>0</v>
      </c>
      <c r="K57" s="11">
        <f>SrcKA!J51</f>
        <v>0</v>
      </c>
      <c r="L57" s="11">
        <f>SrcKA!U51</f>
        <v>2</v>
      </c>
      <c r="M57" s="11">
        <f>SrcKA!V51</f>
        <v>9.34</v>
      </c>
      <c r="N57" s="9"/>
      <c r="O57" s="11"/>
      <c r="P57" s="11">
        <f>SrcKA!AE51</f>
        <v>0</v>
      </c>
      <c r="Q57" s="11">
        <f>SrcKA!K51</f>
        <v>476.27</v>
      </c>
      <c r="R57" s="10">
        <v>2025</v>
      </c>
      <c r="S57" s="10">
        <v>3</v>
      </c>
      <c r="T57" s="9" t="str">
        <f>SrcKA!O51</f>
        <v>ООО "МТК"</v>
      </c>
      <c r="U57" s="9" t="str">
        <f>SrcKA!Z51</f>
        <v>Россия</v>
      </c>
      <c r="V57" s="9" t="str">
        <f>SrcKA!R51</f>
        <v>503201001</v>
      </c>
      <c r="W57" s="9" t="str">
        <f>SrcKA!Q51</f>
        <v>5032284523</v>
      </c>
      <c r="X57" s="9" t="str">
        <f>SrcKA!S51</f>
        <v>https://trans-mtk.com/</v>
      </c>
      <c r="Y57" s="9" t="str">
        <f>SrcKA!P51</f>
        <v>МО. Д.п. Лесной Городок</v>
      </c>
      <c r="Z57" s="10">
        <f>SrcKA!N51</f>
        <v>2</v>
      </c>
    </row>
    <row r="58" spans="1:26" ht="42.75" hidden="1" x14ac:dyDescent="0.2">
      <c r="A58" s="8" t="s">
        <v>129</v>
      </c>
      <c r="B58" s="9" t="str">
        <f>SrcKA!D52</f>
        <v>ТЦ_14.2.02.12_77_7720873121_15.08.2025_01_12.3</v>
      </c>
      <c r="C58" s="9" t="str">
        <f>SrcKA!AI52</f>
        <v>Паста огнезащитная Огракс-ВВ</v>
      </c>
      <c r="D58" s="9" t="str">
        <f>SrcKA!E52</f>
        <v>Паста огнезащитная Огракс-ВВ</v>
      </c>
      <c r="E58" s="10" t="str">
        <f>SrcKA!AH52</f>
        <v>кг.</v>
      </c>
      <c r="F58" s="10" t="str">
        <f>SrcKA!G52</f>
        <v>кг.</v>
      </c>
      <c r="G58" s="11">
        <f>SrcKA!I52</f>
        <v>571.20000000000005</v>
      </c>
      <c r="H58" s="11">
        <f>SrcKA!H52</f>
        <v>476</v>
      </c>
      <c r="I58" s="11">
        <f>SrcKA!AC52</f>
        <v>476</v>
      </c>
      <c r="J58" s="11">
        <f>SrcKA!AA52</f>
        <v>0</v>
      </c>
      <c r="K58" s="11">
        <f>SrcKA!J52</f>
        <v>0</v>
      </c>
      <c r="L58" s="11">
        <f>SrcKA!U52</f>
        <v>2</v>
      </c>
      <c r="M58" s="11">
        <f>SrcKA!V52</f>
        <v>9.52</v>
      </c>
      <c r="N58" s="9"/>
      <c r="O58" s="11"/>
      <c r="P58" s="11">
        <f>SrcKA!AE52</f>
        <v>0</v>
      </c>
      <c r="Q58" s="11">
        <f>SrcKA!K52</f>
        <v>485.52</v>
      </c>
      <c r="R58" s="10">
        <v>2025</v>
      </c>
      <c r="S58" s="10">
        <v>3</v>
      </c>
      <c r="T58" s="9" t="str">
        <f>SrcKA!O52</f>
        <v>ООО "ТД МАСС"</v>
      </c>
      <c r="U58" s="9" t="str">
        <f>SrcKA!Z52</f>
        <v>Россия</v>
      </c>
      <c r="V58" s="9" t="str">
        <f>SrcKA!R52</f>
        <v>772001001</v>
      </c>
      <c r="W58" s="9" t="str">
        <f>SrcKA!Q52</f>
        <v>7720873121</v>
      </c>
      <c r="X58" s="9" t="str">
        <f>SrcKA!S52</f>
        <v>https://td-mass.com/product/</v>
      </c>
      <c r="Y58" s="9" t="str">
        <f>SrcKA!P52</f>
        <v>г. Москва</v>
      </c>
      <c r="Z58" s="10">
        <f>SrcKA!N52</f>
        <v>2</v>
      </c>
    </row>
    <row r="59" spans="1:26" ht="45" hidden="1" x14ac:dyDescent="0.2">
      <c r="A59" s="4" t="s">
        <v>131</v>
      </c>
      <c r="B59" s="5" t="str">
        <f>SrcKA!D53</f>
        <v>ТЦ_59.1.20.09_31_3123331230_15.08.2025_01_13.1</v>
      </c>
      <c r="C59" s="5" t="str">
        <f>SrcKA!AI53</f>
        <v>Муфта 1ПКВТП10-240-В-3Ф</v>
      </c>
      <c r="D59" s="5" t="str">
        <f>SrcKA!E53</f>
        <v>Муфта 1ПКВТП10-240-В-3Ф</v>
      </c>
      <c r="E59" s="6" t="str">
        <f>SrcKA!AH53</f>
        <v>КОМПЛ</v>
      </c>
      <c r="F59" s="6" t="str">
        <f>SrcKA!G53</f>
        <v>КОМПЛ</v>
      </c>
      <c r="G59" s="7">
        <f>SrcKA!I53</f>
        <v>10135</v>
      </c>
      <c r="H59" s="7">
        <f>SrcKA!H53</f>
        <v>8445.83</v>
      </c>
      <c r="I59" s="7">
        <f>SrcKA!AC53</f>
        <v>8445.83</v>
      </c>
      <c r="J59" s="7">
        <f>SrcKA!AA53</f>
        <v>0</v>
      </c>
      <c r="K59" s="7">
        <f>SrcKA!J53</f>
        <v>0</v>
      </c>
      <c r="L59" s="7">
        <f>SrcKA!U53</f>
        <v>2</v>
      </c>
      <c r="M59" s="7">
        <f>SrcKA!V53</f>
        <v>168.92</v>
      </c>
      <c r="N59" s="5"/>
      <c r="O59" s="7"/>
      <c r="P59" s="7">
        <f>SrcKA!AE53</f>
        <v>0</v>
      </c>
      <c r="Q59" s="7">
        <f>SrcKA!K53</f>
        <v>8614.75</v>
      </c>
      <c r="R59" s="6">
        <v>2025</v>
      </c>
      <c r="S59" s="6">
        <v>3</v>
      </c>
      <c r="T59" s="5" t="str">
        <f>SrcKA!O53</f>
        <v>ООО «Меридиан Энерго»</v>
      </c>
      <c r="U59" s="5" t="str">
        <f>SrcKA!Z53</f>
        <v>Россия</v>
      </c>
      <c r="V59" s="5" t="str">
        <f>SrcKA!R53</f>
        <v>312301001</v>
      </c>
      <c r="W59" s="5" t="str">
        <f>SrcKA!Q53</f>
        <v>3123331230</v>
      </c>
      <c r="X59" s="5" t="str">
        <f>SrcKA!S53</f>
        <v>https://m-energo.com/</v>
      </c>
      <c r="Y59" s="5" t="str">
        <f>SrcKA!P53</f>
        <v>г. Москва</v>
      </c>
      <c r="Z59" s="6">
        <f>SrcKA!N53</f>
        <v>2</v>
      </c>
    </row>
    <row r="60" spans="1:26" ht="42.75" hidden="1" x14ac:dyDescent="0.2">
      <c r="A60" s="8" t="s">
        <v>135</v>
      </c>
      <c r="B60" s="9" t="str">
        <f>SrcKA!D54</f>
        <v>ТЦ_59.1.20.09_50_5032284523_15.08.2025_01_13.2</v>
      </c>
      <c r="C60" s="9" t="str">
        <f>SrcKA!AI54</f>
        <v>Муфта 1ПКВТП10-240-В-3Ф</v>
      </c>
      <c r="D60" s="9" t="str">
        <f>SrcKA!E54</f>
        <v>Муфта 1ПКВТП10-240-В-3Ф</v>
      </c>
      <c r="E60" s="10" t="str">
        <f>SrcKA!AH54</f>
        <v>КОМПЛ</v>
      </c>
      <c r="F60" s="10" t="str">
        <f>SrcKA!G54</f>
        <v>КОМПЛ</v>
      </c>
      <c r="G60" s="11">
        <f>SrcKA!I54</f>
        <v>10439.049999999999</v>
      </c>
      <c r="H60" s="11">
        <f>SrcKA!H54</f>
        <v>8699.2099999999991</v>
      </c>
      <c r="I60" s="11">
        <f>SrcKA!AC54</f>
        <v>8699.2099999999991</v>
      </c>
      <c r="J60" s="11">
        <f>SrcKA!AA54</f>
        <v>0</v>
      </c>
      <c r="K60" s="11">
        <f>SrcKA!J54</f>
        <v>0</v>
      </c>
      <c r="L60" s="11">
        <f>SrcKA!U54</f>
        <v>2</v>
      </c>
      <c r="M60" s="11">
        <f>SrcKA!V54</f>
        <v>173.98</v>
      </c>
      <c r="N60" s="9"/>
      <c r="O60" s="11"/>
      <c r="P60" s="11">
        <f>SrcKA!AE54</f>
        <v>0</v>
      </c>
      <c r="Q60" s="11">
        <f>SrcKA!K54</f>
        <v>8873.19</v>
      </c>
      <c r="R60" s="10">
        <v>2025</v>
      </c>
      <c r="S60" s="10">
        <v>3</v>
      </c>
      <c r="T60" s="9" t="str">
        <f>SrcKA!O54</f>
        <v>ООО "МТК"</v>
      </c>
      <c r="U60" s="9" t="str">
        <f>SrcKA!Z54</f>
        <v>Россия</v>
      </c>
      <c r="V60" s="9" t="str">
        <f>SrcKA!R54</f>
        <v>503201001</v>
      </c>
      <c r="W60" s="9" t="str">
        <f>SrcKA!Q54</f>
        <v>5032284523</v>
      </c>
      <c r="X60" s="9" t="str">
        <f>SrcKA!S54</f>
        <v>https://trans-mtk.com/</v>
      </c>
      <c r="Y60" s="9" t="str">
        <f>SrcKA!P54</f>
        <v>МО. Д.п. Лесной Городок</v>
      </c>
      <c r="Z60" s="10">
        <f>SrcKA!N54</f>
        <v>2</v>
      </c>
    </row>
    <row r="61" spans="1:26" ht="42.75" hidden="1" x14ac:dyDescent="0.2">
      <c r="A61" s="8" t="s">
        <v>137</v>
      </c>
      <c r="B61" s="9" t="str">
        <f>SrcKA!D55</f>
        <v>ТЦ_59.1.20.09_77_7720873121_15.08.2025_01_13.3</v>
      </c>
      <c r="C61" s="9" t="str">
        <f>SrcKA!AI55</f>
        <v>Муфта 1ПКВТП10-240-В-3Ф</v>
      </c>
      <c r="D61" s="9" t="str">
        <f>SrcKA!E55</f>
        <v>Муфта 1ПКВТП10-240-В-3Ф</v>
      </c>
      <c r="E61" s="10" t="str">
        <f>SrcKA!AH55</f>
        <v>КОМПЛ</v>
      </c>
      <c r="F61" s="10" t="str">
        <f>SrcKA!G55</f>
        <v>КОМПЛ</v>
      </c>
      <c r="G61" s="11">
        <f>SrcKA!I55</f>
        <v>10641.75</v>
      </c>
      <c r="H61" s="11">
        <f>SrcKA!H55</f>
        <v>8868.1299999999992</v>
      </c>
      <c r="I61" s="11">
        <f>SrcKA!AC55</f>
        <v>8868.1299999999992</v>
      </c>
      <c r="J61" s="11">
        <f>SrcKA!AA55</f>
        <v>0</v>
      </c>
      <c r="K61" s="11">
        <f>SrcKA!J55</f>
        <v>0</v>
      </c>
      <c r="L61" s="11">
        <f>SrcKA!U55</f>
        <v>2</v>
      </c>
      <c r="M61" s="11">
        <f>SrcKA!V55</f>
        <v>177.36</v>
      </c>
      <c r="N61" s="9"/>
      <c r="O61" s="11"/>
      <c r="P61" s="11">
        <f>SrcKA!AE55</f>
        <v>0</v>
      </c>
      <c r="Q61" s="11">
        <f>SrcKA!K55</f>
        <v>9045.49</v>
      </c>
      <c r="R61" s="10">
        <v>2025</v>
      </c>
      <c r="S61" s="10">
        <v>3</v>
      </c>
      <c r="T61" s="9" t="str">
        <f>SrcKA!O55</f>
        <v>ООО "ТД МАСС"</v>
      </c>
      <c r="U61" s="9" t="str">
        <f>SrcKA!Z55</f>
        <v>Россия</v>
      </c>
      <c r="V61" s="9" t="str">
        <f>SrcKA!R55</f>
        <v>772001001</v>
      </c>
      <c r="W61" s="9" t="str">
        <f>SrcKA!Q55</f>
        <v>7720873121</v>
      </c>
      <c r="X61" s="9" t="str">
        <f>SrcKA!S55</f>
        <v>https://td-mass.com/product/</v>
      </c>
      <c r="Y61" s="9" t="str">
        <f>SrcKA!P55</f>
        <v>г. Москва</v>
      </c>
      <c r="Z61" s="10">
        <f>SrcKA!N55</f>
        <v>2</v>
      </c>
    </row>
    <row r="62" spans="1:26" ht="45" hidden="1" x14ac:dyDescent="0.2">
      <c r="A62" s="4" t="s">
        <v>139</v>
      </c>
      <c r="B62" s="5" t="str">
        <f>SrcKA!D56</f>
        <v>ТЦ_20.2.09.04_31_3123331230_15.08.2025_01_14.1</v>
      </c>
      <c r="C62" s="5" t="str">
        <f>SrcKA!AI56</f>
        <v>Муфта 1ПСТ10-240</v>
      </c>
      <c r="D62" s="5" t="str">
        <f>SrcKA!E56</f>
        <v>Муфта 1ПСТ10-240</v>
      </c>
      <c r="E62" s="6" t="str">
        <f>SrcKA!AH56</f>
        <v>КОМПЛ</v>
      </c>
      <c r="F62" s="6" t="str">
        <f>SrcKA!G56</f>
        <v>КОМПЛ</v>
      </c>
      <c r="G62" s="7">
        <f>SrcKA!I56</f>
        <v>7275</v>
      </c>
      <c r="H62" s="7">
        <f>SrcKA!H56</f>
        <v>6062.5</v>
      </c>
      <c r="I62" s="7">
        <f>SrcKA!AC56</f>
        <v>6062.5</v>
      </c>
      <c r="J62" s="7">
        <f>SrcKA!AA56</f>
        <v>0</v>
      </c>
      <c r="K62" s="7">
        <f>SrcKA!J56</f>
        <v>0</v>
      </c>
      <c r="L62" s="7">
        <f>SrcKA!U56</f>
        <v>2</v>
      </c>
      <c r="M62" s="7">
        <f>SrcKA!V56</f>
        <v>121.25</v>
      </c>
      <c r="N62" s="5"/>
      <c r="O62" s="7"/>
      <c r="P62" s="7">
        <f>SrcKA!AE56</f>
        <v>0</v>
      </c>
      <c r="Q62" s="7">
        <f>SrcKA!K56</f>
        <v>6183.75</v>
      </c>
      <c r="R62" s="6">
        <v>2025</v>
      </c>
      <c r="S62" s="6">
        <v>3</v>
      </c>
      <c r="T62" s="5" t="str">
        <f>SrcKA!O56</f>
        <v>ООО «Меридиан Энерго»</v>
      </c>
      <c r="U62" s="5" t="str">
        <f>SrcKA!Z56</f>
        <v>Россия</v>
      </c>
      <c r="V62" s="5" t="str">
        <f>SrcKA!R56</f>
        <v>312301001</v>
      </c>
      <c r="W62" s="5" t="str">
        <f>SrcKA!Q56</f>
        <v>3123331230</v>
      </c>
      <c r="X62" s="5" t="str">
        <f>SrcKA!S56</f>
        <v>https://m-energo.com/</v>
      </c>
      <c r="Y62" s="5" t="str">
        <f>SrcKA!P56</f>
        <v>г. Москва</v>
      </c>
      <c r="Z62" s="6">
        <f>SrcKA!N56</f>
        <v>2</v>
      </c>
    </row>
    <row r="63" spans="1:26" ht="42.75" hidden="1" x14ac:dyDescent="0.2">
      <c r="A63" s="8" t="s">
        <v>143</v>
      </c>
      <c r="B63" s="9" t="str">
        <f>SrcKA!D57</f>
        <v>ТЦ_20.2.09.04_50_5032284523_15.08.2025_01_14.2</v>
      </c>
      <c r="C63" s="9" t="str">
        <f>SrcKA!AI57</f>
        <v>Муфта 1ПСТ10-240</v>
      </c>
      <c r="D63" s="9" t="str">
        <f>SrcKA!E57</f>
        <v>Муфта 1ПСТ10-240</v>
      </c>
      <c r="E63" s="10" t="str">
        <f>SrcKA!AH57</f>
        <v>КОМПЛ</v>
      </c>
      <c r="F63" s="10" t="str">
        <f>SrcKA!G57</f>
        <v>КОМПЛ</v>
      </c>
      <c r="G63" s="11">
        <f>SrcKA!I57</f>
        <v>7493.25</v>
      </c>
      <c r="H63" s="11">
        <f>SrcKA!H57</f>
        <v>6244.38</v>
      </c>
      <c r="I63" s="11">
        <f>SrcKA!AC57</f>
        <v>6244.38</v>
      </c>
      <c r="J63" s="11">
        <f>SrcKA!AA57</f>
        <v>0</v>
      </c>
      <c r="K63" s="11">
        <f>SrcKA!J57</f>
        <v>0</v>
      </c>
      <c r="L63" s="11">
        <f>SrcKA!U57</f>
        <v>2</v>
      </c>
      <c r="M63" s="11">
        <f>SrcKA!V57</f>
        <v>124.89</v>
      </c>
      <c r="N63" s="9"/>
      <c r="O63" s="11"/>
      <c r="P63" s="11">
        <f>SrcKA!AE57</f>
        <v>0</v>
      </c>
      <c r="Q63" s="11">
        <f>SrcKA!K57</f>
        <v>6369.27</v>
      </c>
      <c r="R63" s="10">
        <v>2025</v>
      </c>
      <c r="S63" s="10">
        <v>3</v>
      </c>
      <c r="T63" s="9" t="str">
        <f>SrcKA!O57</f>
        <v>ООО "МТК"</v>
      </c>
      <c r="U63" s="9" t="str">
        <f>SrcKA!Z57</f>
        <v>Россия</v>
      </c>
      <c r="V63" s="9" t="str">
        <f>SrcKA!R57</f>
        <v>503201001</v>
      </c>
      <c r="W63" s="9" t="str">
        <f>SrcKA!Q57</f>
        <v>5032284523</v>
      </c>
      <c r="X63" s="9" t="str">
        <f>SrcKA!S57</f>
        <v>https://trans-mtk.com/</v>
      </c>
      <c r="Y63" s="9" t="str">
        <f>SrcKA!P57</f>
        <v>МО. Д.п. Лесной Городок</v>
      </c>
      <c r="Z63" s="10">
        <f>SrcKA!N57</f>
        <v>2</v>
      </c>
    </row>
    <row r="64" spans="1:26" ht="42.75" hidden="1" x14ac:dyDescent="0.2">
      <c r="A64" s="8" t="s">
        <v>145</v>
      </c>
      <c r="B64" s="9" t="str">
        <f>SrcKA!D58</f>
        <v>ТЦ_20.2.09.04_77_7720873121_15.08.2025_01_14.3</v>
      </c>
      <c r="C64" s="9" t="str">
        <f>SrcKA!AI58</f>
        <v>Муфта 1ПСТ10-240</v>
      </c>
      <c r="D64" s="9" t="str">
        <f>SrcKA!E58</f>
        <v>Муфта 1ПСТ10-240</v>
      </c>
      <c r="E64" s="10" t="str">
        <f>SrcKA!AH58</f>
        <v>КОМПЛ</v>
      </c>
      <c r="F64" s="10" t="str">
        <f>SrcKA!G58</f>
        <v>КОМПЛ</v>
      </c>
      <c r="G64" s="11">
        <f>SrcKA!I58</f>
        <v>7638.75</v>
      </c>
      <c r="H64" s="11">
        <f>SrcKA!H58</f>
        <v>6365.63</v>
      </c>
      <c r="I64" s="11">
        <f>SrcKA!AC58</f>
        <v>6365.63</v>
      </c>
      <c r="J64" s="11">
        <f>SrcKA!AA58</f>
        <v>0</v>
      </c>
      <c r="K64" s="11">
        <f>SrcKA!J58</f>
        <v>0</v>
      </c>
      <c r="L64" s="11">
        <f>SrcKA!U58</f>
        <v>2</v>
      </c>
      <c r="M64" s="11">
        <f>SrcKA!V58</f>
        <v>127.31</v>
      </c>
      <c r="N64" s="9"/>
      <c r="O64" s="11"/>
      <c r="P64" s="11">
        <f>SrcKA!AE58</f>
        <v>0</v>
      </c>
      <c r="Q64" s="11">
        <f>SrcKA!K58</f>
        <v>6492.94</v>
      </c>
      <c r="R64" s="10">
        <v>2025</v>
      </c>
      <c r="S64" s="10">
        <v>3</v>
      </c>
      <c r="T64" s="9" t="str">
        <f>SrcKA!O58</f>
        <v>ООО "ТД МАСС"</v>
      </c>
      <c r="U64" s="9" t="str">
        <f>SrcKA!Z58</f>
        <v>Россия</v>
      </c>
      <c r="V64" s="9" t="str">
        <f>SrcKA!R58</f>
        <v>772001001</v>
      </c>
      <c r="W64" s="9" t="str">
        <f>SrcKA!Q58</f>
        <v>7720873121</v>
      </c>
      <c r="X64" s="9" t="str">
        <f>SrcKA!S58</f>
        <v>https://td-mass.com/product/</v>
      </c>
      <c r="Y64" s="9" t="str">
        <f>SrcKA!P58</f>
        <v>г. Москва</v>
      </c>
      <c r="Z64" s="10">
        <f>SrcKA!N58</f>
        <v>2</v>
      </c>
    </row>
    <row r="65" spans="1:26" ht="45" hidden="1" x14ac:dyDescent="0.2">
      <c r="A65" s="4" t="s">
        <v>147</v>
      </c>
      <c r="B65" s="5" t="str">
        <f>SrcKA!D59</f>
        <v>ТЦ_89.1.62.05_31_3123331230_15.08.2025_02_15.1</v>
      </c>
      <c r="C65" s="5" t="str">
        <f>SrcKA!AI59</f>
        <v>Трансформатор тока ТОЛ-10-1-2 300/5</v>
      </c>
      <c r="D65" s="5" t="str">
        <f>SrcKA!E59</f>
        <v>Трансформатор тока ТОЛ-10-1-2 300/5</v>
      </c>
      <c r="E65" s="6" t="str">
        <f>SrcKA!AH59</f>
        <v>ШТ</v>
      </c>
      <c r="F65" s="6" t="str">
        <f>SrcKA!G59</f>
        <v>шт.</v>
      </c>
      <c r="G65" s="7">
        <f>SrcKA!I59</f>
        <v>62569.45</v>
      </c>
      <c r="H65" s="7">
        <f>SrcKA!H59</f>
        <v>52141.21</v>
      </c>
      <c r="I65" s="7">
        <f>SrcKA!AC59</f>
        <v>52141.21</v>
      </c>
      <c r="J65" s="7">
        <f>SrcKA!AA59</f>
        <v>3</v>
      </c>
      <c r="K65" s="7">
        <f>SrcKA!J59</f>
        <v>1564.24</v>
      </c>
      <c r="L65" s="7">
        <f>SrcKA!U59</f>
        <v>1.2</v>
      </c>
      <c r="M65" s="7">
        <f>SrcKA!V59</f>
        <v>644.47</v>
      </c>
      <c r="N65" s="5"/>
      <c r="O65" s="7"/>
      <c r="P65" s="7">
        <f>SrcKA!AE59</f>
        <v>0</v>
      </c>
      <c r="Q65" s="7">
        <f>SrcKA!K59</f>
        <v>54349.919999999998</v>
      </c>
      <c r="R65" s="6">
        <v>2025</v>
      </c>
      <c r="S65" s="6">
        <v>3</v>
      </c>
      <c r="T65" s="5" t="str">
        <f>SrcKA!O59</f>
        <v>ООО «Меридиан Энерго»</v>
      </c>
      <c r="U65" s="5" t="str">
        <f>SrcKA!Z59</f>
        <v>Россия</v>
      </c>
      <c r="V65" s="5" t="str">
        <f>SrcKA!R59</f>
        <v>312301001</v>
      </c>
      <c r="W65" s="5" t="str">
        <f>SrcKA!Q59</f>
        <v>3123331230</v>
      </c>
      <c r="X65" s="5" t="str">
        <f>SrcKA!S59</f>
        <v>https://m-energo.com/</v>
      </c>
      <c r="Y65" s="5" t="str">
        <f>SrcKA!P59</f>
        <v>г. Москва</v>
      </c>
      <c r="Z65" s="6">
        <f>SrcKA!N59</f>
        <v>2</v>
      </c>
    </row>
    <row r="66" spans="1:26" ht="42.75" hidden="1" x14ac:dyDescent="0.2">
      <c r="A66" s="8" t="s">
        <v>150</v>
      </c>
      <c r="B66" s="9" t="str">
        <f>SrcKA!D60</f>
        <v>ТЦ_89.1.62.05_50_5032284523_15.08.2025_02_15.2</v>
      </c>
      <c r="C66" s="9" t="str">
        <f>SrcKA!AI60</f>
        <v>Трансформатор тока ТОЛ-10-1-2 300/5</v>
      </c>
      <c r="D66" s="9" t="str">
        <f>SrcKA!E60</f>
        <v>Трансформатор тока ТОЛ-10-1-2 300/5</v>
      </c>
      <c r="E66" s="10" t="str">
        <f>SrcKA!AH60</f>
        <v>ШТ</v>
      </c>
      <c r="F66" s="10" t="str">
        <f>SrcKA!G60</f>
        <v>шт.</v>
      </c>
      <c r="G66" s="11">
        <f>SrcKA!I60</f>
        <v>64446.53</v>
      </c>
      <c r="H66" s="11">
        <f>SrcKA!H60</f>
        <v>53705.440000000002</v>
      </c>
      <c r="I66" s="11">
        <f>SrcKA!AC60</f>
        <v>53705.440000000002</v>
      </c>
      <c r="J66" s="11">
        <f>SrcKA!AA60</f>
        <v>3</v>
      </c>
      <c r="K66" s="11">
        <f>SrcKA!J60</f>
        <v>1611.16</v>
      </c>
      <c r="L66" s="11">
        <f>SrcKA!U60</f>
        <v>1.2</v>
      </c>
      <c r="M66" s="11">
        <f>SrcKA!V60</f>
        <v>663.8</v>
      </c>
      <c r="N66" s="9"/>
      <c r="O66" s="11"/>
      <c r="P66" s="11">
        <f>SrcKA!AE60</f>
        <v>0</v>
      </c>
      <c r="Q66" s="11">
        <f>SrcKA!K60</f>
        <v>55980.4</v>
      </c>
      <c r="R66" s="10">
        <v>2025</v>
      </c>
      <c r="S66" s="10">
        <v>3</v>
      </c>
      <c r="T66" s="9" t="str">
        <f>SrcKA!O60</f>
        <v>ООО "МТК"</v>
      </c>
      <c r="U66" s="9" t="str">
        <f>SrcKA!Z60</f>
        <v>Россия</v>
      </c>
      <c r="V66" s="9" t="str">
        <f>SrcKA!R60</f>
        <v>503201001</v>
      </c>
      <c r="W66" s="9" t="str">
        <f>SrcKA!Q60</f>
        <v>5032284523</v>
      </c>
      <c r="X66" s="9" t="str">
        <f>SrcKA!S60</f>
        <v>https://trans-mtk.com/</v>
      </c>
      <c r="Y66" s="9" t="str">
        <f>SrcKA!P60</f>
        <v>МО. Д.п. Лесной Городок</v>
      </c>
      <c r="Z66" s="10">
        <f>SrcKA!N60</f>
        <v>2</v>
      </c>
    </row>
    <row r="67" spans="1:26" ht="42.75" hidden="1" x14ac:dyDescent="0.2">
      <c r="A67" s="8" t="s">
        <v>152</v>
      </c>
      <c r="B67" s="9" t="str">
        <f>SrcKA!D61</f>
        <v>ТЦ_89.1.62.05_77_7720873121_15.08.2025_02_15.3</v>
      </c>
      <c r="C67" s="9" t="str">
        <f>SrcKA!AI61</f>
        <v>Трансформатор тока ТОЛ-10-1-2 300/5</v>
      </c>
      <c r="D67" s="9" t="str">
        <f>SrcKA!E61</f>
        <v>Трансформатор тока ТОЛ-10-1-2 300/5</v>
      </c>
      <c r="E67" s="10" t="str">
        <f>SrcKA!AH61</f>
        <v>ШТ</v>
      </c>
      <c r="F67" s="10" t="str">
        <f>SrcKA!G61</f>
        <v>шт.</v>
      </c>
      <c r="G67" s="11">
        <f>SrcKA!I61</f>
        <v>65697.919999999998</v>
      </c>
      <c r="H67" s="11">
        <f>SrcKA!H61</f>
        <v>54748.27</v>
      </c>
      <c r="I67" s="11">
        <f>SrcKA!AC61</f>
        <v>54748.27</v>
      </c>
      <c r="J67" s="11">
        <f>SrcKA!AA61</f>
        <v>3</v>
      </c>
      <c r="K67" s="11">
        <f>SrcKA!J61</f>
        <v>1642.45</v>
      </c>
      <c r="L67" s="11">
        <f>SrcKA!U61</f>
        <v>1.2</v>
      </c>
      <c r="M67" s="11">
        <f>SrcKA!V61</f>
        <v>676.69</v>
      </c>
      <c r="N67" s="9"/>
      <c r="O67" s="11"/>
      <c r="P67" s="11">
        <f>SrcKA!AE61</f>
        <v>0</v>
      </c>
      <c r="Q67" s="11">
        <f>SrcKA!K61</f>
        <v>57067.41</v>
      </c>
      <c r="R67" s="10">
        <v>2025</v>
      </c>
      <c r="S67" s="10">
        <v>3</v>
      </c>
      <c r="T67" s="9" t="str">
        <f>SrcKA!O61</f>
        <v>ООО "ТД МАСС"</v>
      </c>
      <c r="U67" s="9" t="str">
        <f>SrcKA!Z61</f>
        <v>Россия</v>
      </c>
      <c r="V67" s="9" t="str">
        <f>SrcKA!R61</f>
        <v>772001001</v>
      </c>
      <c r="W67" s="9" t="str">
        <f>SrcKA!Q61</f>
        <v>7720873121</v>
      </c>
      <c r="X67" s="9" t="str">
        <f>SrcKA!S61</f>
        <v>https://td-mass.com/product/</v>
      </c>
      <c r="Y67" s="9" t="str">
        <f>SrcKA!P61</f>
        <v>г. Москва</v>
      </c>
      <c r="Z67" s="10">
        <f>SrcKA!N61</f>
        <v>2</v>
      </c>
    </row>
    <row r="68" spans="1:26" ht="45" hidden="1" x14ac:dyDescent="0.2">
      <c r="A68" s="4" t="s">
        <v>154</v>
      </c>
      <c r="B68" s="5" t="str">
        <f>SrcKA!D62</f>
        <v>ТЦ_89.1.62.05_31_3123331230_15.08.2025_02_16.1</v>
      </c>
      <c r="C68" s="5" t="str">
        <f>SrcKA!AI62</f>
        <v>Трансформатор тока нулевой последовательности ТЗЛМ-1</v>
      </c>
      <c r="D68" s="5" t="str">
        <f>SrcKA!E62</f>
        <v>Трансформатор тока нулевой последовательности ТЗЛМ-1</v>
      </c>
      <c r="E68" s="6" t="str">
        <f>SrcKA!AH62</f>
        <v>ШТ</v>
      </c>
      <c r="F68" s="6" t="str">
        <f>SrcKA!G62</f>
        <v>шт.</v>
      </c>
      <c r="G68" s="7">
        <f>SrcKA!I62</f>
        <v>6671</v>
      </c>
      <c r="H68" s="7">
        <f>SrcKA!H62</f>
        <v>5559.17</v>
      </c>
      <c r="I68" s="7">
        <f>SrcKA!AC62</f>
        <v>5559.17</v>
      </c>
      <c r="J68" s="7">
        <f>SrcKA!AA62</f>
        <v>3</v>
      </c>
      <c r="K68" s="7">
        <f>SrcKA!J62</f>
        <v>166.78</v>
      </c>
      <c r="L68" s="7">
        <f>SrcKA!U62</f>
        <v>1.2</v>
      </c>
      <c r="M68" s="7">
        <f>SrcKA!V62</f>
        <v>68.709999999999994</v>
      </c>
      <c r="N68" s="5"/>
      <c r="O68" s="7"/>
      <c r="P68" s="7">
        <f>SrcKA!AE62</f>
        <v>0</v>
      </c>
      <c r="Q68" s="7">
        <f>SrcKA!K62</f>
        <v>5794.66</v>
      </c>
      <c r="R68" s="6">
        <v>2025</v>
      </c>
      <c r="S68" s="6">
        <v>3</v>
      </c>
      <c r="T68" s="5" t="str">
        <f>SrcKA!O62</f>
        <v>ООО «Меридиан Энерго»</v>
      </c>
      <c r="U68" s="5" t="str">
        <f>SrcKA!Z62</f>
        <v>Россия</v>
      </c>
      <c r="V68" s="5" t="str">
        <f>SrcKA!R62</f>
        <v>312301001</v>
      </c>
      <c r="W68" s="5" t="str">
        <f>SrcKA!Q62</f>
        <v>3123331230</v>
      </c>
      <c r="X68" s="5" t="str">
        <f>SrcKA!S62</f>
        <v>https://m-energo.com/</v>
      </c>
      <c r="Y68" s="5" t="str">
        <f>SrcKA!P62</f>
        <v>г. Москва</v>
      </c>
      <c r="Z68" s="6">
        <f>SrcKA!N62</f>
        <v>2</v>
      </c>
    </row>
    <row r="69" spans="1:26" ht="42.75" hidden="1" x14ac:dyDescent="0.2">
      <c r="A69" s="8" t="s">
        <v>157</v>
      </c>
      <c r="B69" s="9" t="str">
        <f>SrcKA!D63</f>
        <v>ТЦ_89.1.62.05_50_5032284523_15.08.2025_02_16.2</v>
      </c>
      <c r="C69" s="9" t="str">
        <f>SrcKA!AI63</f>
        <v>Трансформатор тока нулевой последовательности ТЗЛМ-1</v>
      </c>
      <c r="D69" s="9" t="str">
        <f>SrcKA!E63</f>
        <v>Трансформатор тока нулевой последовательности ТЗЛМ-1</v>
      </c>
      <c r="E69" s="10" t="str">
        <f>SrcKA!AH63</f>
        <v>ШТ</v>
      </c>
      <c r="F69" s="10" t="str">
        <f>SrcKA!G63</f>
        <v>шт.</v>
      </c>
      <c r="G69" s="11">
        <f>SrcKA!I63</f>
        <v>6871.13</v>
      </c>
      <c r="H69" s="11">
        <f>SrcKA!H63</f>
        <v>5725.94</v>
      </c>
      <c r="I69" s="11">
        <f>SrcKA!AC63</f>
        <v>5725.94</v>
      </c>
      <c r="J69" s="11">
        <f>SrcKA!AA63</f>
        <v>3</v>
      </c>
      <c r="K69" s="11">
        <f>SrcKA!J63</f>
        <v>171.78</v>
      </c>
      <c r="L69" s="11">
        <f>SrcKA!U63</f>
        <v>1.2</v>
      </c>
      <c r="M69" s="11">
        <f>SrcKA!V63</f>
        <v>70.77</v>
      </c>
      <c r="N69" s="9"/>
      <c r="O69" s="11"/>
      <c r="P69" s="11">
        <f>SrcKA!AE63</f>
        <v>0</v>
      </c>
      <c r="Q69" s="11">
        <f>SrcKA!K63</f>
        <v>5968.49</v>
      </c>
      <c r="R69" s="10">
        <v>2025</v>
      </c>
      <c r="S69" s="10">
        <v>3</v>
      </c>
      <c r="T69" s="9" t="str">
        <f>SrcKA!O63</f>
        <v>ООО "МТК"</v>
      </c>
      <c r="U69" s="9" t="str">
        <f>SrcKA!Z63</f>
        <v>Россия</v>
      </c>
      <c r="V69" s="9" t="str">
        <f>SrcKA!R63</f>
        <v>503201001</v>
      </c>
      <c r="W69" s="9" t="str">
        <f>SrcKA!Q63</f>
        <v>5032284523</v>
      </c>
      <c r="X69" s="9" t="str">
        <f>SrcKA!S63</f>
        <v>https://trans-mtk.com/</v>
      </c>
      <c r="Y69" s="9" t="str">
        <f>SrcKA!P63</f>
        <v>МО. Д.п. Лесной Городок</v>
      </c>
      <c r="Z69" s="10">
        <f>SrcKA!N63</f>
        <v>2</v>
      </c>
    </row>
    <row r="70" spans="1:26" ht="42.75" hidden="1" x14ac:dyDescent="0.2">
      <c r="A70" s="8" t="s">
        <v>159</v>
      </c>
      <c r="B70" s="9" t="str">
        <f>SrcKA!D64</f>
        <v>ТЦ_89.1.62.05_77_7720873121_15.08.2025_02_16.3</v>
      </c>
      <c r="C70" s="9" t="str">
        <f>SrcKA!AI64</f>
        <v>Трансформатор тока нулевой последовательности ТЗЛМ-1</v>
      </c>
      <c r="D70" s="9" t="str">
        <f>SrcKA!E64</f>
        <v>Трансформатор тока нулевой последовательности ТЗЛМ-1</v>
      </c>
      <c r="E70" s="10" t="str">
        <f>SrcKA!AH64</f>
        <v>ШТ</v>
      </c>
      <c r="F70" s="10" t="str">
        <f>SrcKA!G64</f>
        <v>шт.</v>
      </c>
      <c r="G70" s="11">
        <f>SrcKA!I64</f>
        <v>7004.55</v>
      </c>
      <c r="H70" s="11">
        <f>SrcKA!H64</f>
        <v>5837.13</v>
      </c>
      <c r="I70" s="11">
        <f>SrcKA!AC64</f>
        <v>5837.13</v>
      </c>
      <c r="J70" s="11">
        <f>SrcKA!AA64</f>
        <v>3</v>
      </c>
      <c r="K70" s="11">
        <f>SrcKA!J64</f>
        <v>175.11</v>
      </c>
      <c r="L70" s="11">
        <f>SrcKA!U64</f>
        <v>1.2</v>
      </c>
      <c r="M70" s="11">
        <f>SrcKA!V64</f>
        <v>72.150000000000006</v>
      </c>
      <c r="N70" s="9"/>
      <c r="O70" s="11"/>
      <c r="P70" s="11">
        <f>SrcKA!AE64</f>
        <v>0</v>
      </c>
      <c r="Q70" s="11">
        <f>SrcKA!K64</f>
        <v>6084.39</v>
      </c>
      <c r="R70" s="10">
        <v>2025</v>
      </c>
      <c r="S70" s="10">
        <v>3</v>
      </c>
      <c r="T70" s="9" t="str">
        <f>SrcKA!O64</f>
        <v>ООО "ТД МАСС"</v>
      </c>
      <c r="U70" s="9" t="str">
        <f>SrcKA!Z64</f>
        <v>Россия</v>
      </c>
      <c r="V70" s="9" t="str">
        <f>SrcKA!R64</f>
        <v>772001001</v>
      </c>
      <c r="W70" s="9" t="str">
        <f>SrcKA!Q64</f>
        <v>7720873121</v>
      </c>
      <c r="X70" s="9" t="str">
        <f>SrcKA!S64</f>
        <v>https://td-mass.com/product/</v>
      </c>
      <c r="Y70" s="9" t="str">
        <f>SrcKA!P64</f>
        <v>г. Москва</v>
      </c>
      <c r="Z70" s="10">
        <f>SrcKA!N64</f>
        <v>2</v>
      </c>
    </row>
    <row r="71" spans="1:26" ht="210" hidden="1" x14ac:dyDescent="0.2">
      <c r="A71" s="4" t="s">
        <v>161</v>
      </c>
      <c r="B71" s="5" t="str">
        <f>SrcKA!D65</f>
        <v>ТЦ_89.1.61.03_31_3123331230_15.08.2025_02_18.1</v>
      </c>
      <c r="C71" s="5" t="str">
        <f>SrcKA!AI65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D71" s="5" t="str">
        <f>SrcKA!E65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E71" s="6" t="str">
        <f>SrcKA!AH65</f>
        <v>компл.</v>
      </c>
      <c r="F71" s="6" t="str">
        <f>SrcKA!G65</f>
        <v>КОМЛ.</v>
      </c>
      <c r="G71" s="7">
        <f>SrcKA!I65</f>
        <v>294256.8</v>
      </c>
      <c r="H71" s="7">
        <f>SrcKA!H65</f>
        <v>245214</v>
      </c>
      <c r="I71" s="7">
        <f>SrcKA!AC65</f>
        <v>245214</v>
      </c>
      <c r="J71" s="7">
        <f>SrcKA!AA65</f>
        <v>3</v>
      </c>
      <c r="K71" s="7">
        <f>SrcKA!J65</f>
        <v>7356.42</v>
      </c>
      <c r="L71" s="7">
        <f>SrcKA!U65</f>
        <v>1.2</v>
      </c>
      <c r="M71" s="7">
        <f>SrcKA!V65</f>
        <v>3030.85</v>
      </c>
      <c r="N71" s="5"/>
      <c r="O71" s="7"/>
      <c r="P71" s="7">
        <f>SrcKA!AE65</f>
        <v>0</v>
      </c>
      <c r="Q71" s="7">
        <f>SrcKA!K65</f>
        <v>255601.27</v>
      </c>
      <c r="R71" s="6">
        <v>2025</v>
      </c>
      <c r="S71" s="6">
        <v>3</v>
      </c>
      <c r="T71" s="5" t="str">
        <f>SrcKA!O65</f>
        <v>ООО «Меридиан Энерго»</v>
      </c>
      <c r="U71" s="5" t="str">
        <f>SrcKA!Z65</f>
        <v>Россия</v>
      </c>
      <c r="V71" s="5" t="str">
        <f>SrcKA!R65</f>
        <v>312301001</v>
      </c>
      <c r="W71" s="5" t="str">
        <f>SrcKA!Q65</f>
        <v>3123331230</v>
      </c>
      <c r="X71" s="5" t="str">
        <f>SrcKA!S65</f>
        <v>https://m-energo.com/</v>
      </c>
      <c r="Y71" s="5" t="str">
        <f>SrcKA!P65</f>
        <v>г. Москва</v>
      </c>
      <c r="Z71" s="6">
        <f>SrcKA!N65</f>
        <v>2</v>
      </c>
    </row>
    <row r="72" spans="1:26" ht="171" hidden="1" x14ac:dyDescent="0.2">
      <c r="A72" s="8" t="s">
        <v>165</v>
      </c>
      <c r="B72" s="9" t="str">
        <f>SrcKA!D66</f>
        <v>ТЦ_89.1.61.03_50_5032284523_15.08.2025_02_18.2</v>
      </c>
      <c r="C72" s="9" t="str">
        <f>SrcKA!AI66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D72" s="9" t="str">
        <f>SrcKA!E66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E72" s="10" t="str">
        <f>SrcKA!AH66</f>
        <v>компл.</v>
      </c>
      <c r="F72" s="10" t="str">
        <f>SrcKA!G66</f>
        <v>компл.</v>
      </c>
      <c r="G72" s="11">
        <f>SrcKA!I66</f>
        <v>303084.5</v>
      </c>
      <c r="H72" s="11">
        <f>SrcKA!H66</f>
        <v>252570.42</v>
      </c>
      <c r="I72" s="11">
        <f>SrcKA!AC66</f>
        <v>252570.42</v>
      </c>
      <c r="J72" s="11">
        <f>SrcKA!AA66</f>
        <v>3</v>
      </c>
      <c r="K72" s="11">
        <f>SrcKA!J66</f>
        <v>7577.11</v>
      </c>
      <c r="L72" s="11">
        <f>SrcKA!U66</f>
        <v>1.2</v>
      </c>
      <c r="M72" s="11">
        <f>SrcKA!V66</f>
        <v>3121.77</v>
      </c>
      <c r="N72" s="9"/>
      <c r="O72" s="11"/>
      <c r="P72" s="11">
        <f>SrcKA!AE66</f>
        <v>0</v>
      </c>
      <c r="Q72" s="11">
        <f>SrcKA!K66</f>
        <v>263269.3</v>
      </c>
      <c r="R72" s="10">
        <v>2025</v>
      </c>
      <c r="S72" s="10">
        <v>3</v>
      </c>
      <c r="T72" s="9" t="str">
        <f>SrcKA!O66</f>
        <v>ООО "МТК"</v>
      </c>
      <c r="U72" s="9" t="str">
        <f>SrcKA!Z66</f>
        <v>Россия</v>
      </c>
      <c r="V72" s="9" t="str">
        <f>SrcKA!R66</f>
        <v>503201001</v>
      </c>
      <c r="W72" s="9" t="str">
        <f>SrcKA!Q66</f>
        <v>5032284523</v>
      </c>
      <c r="X72" s="9" t="str">
        <f>SrcKA!S66</f>
        <v>https://trans-mtk.com/</v>
      </c>
      <c r="Y72" s="9" t="str">
        <f>SrcKA!P66</f>
        <v>МО. Д.п. Лесной Городок</v>
      </c>
      <c r="Z72" s="10">
        <f>SrcKA!N66</f>
        <v>2</v>
      </c>
    </row>
    <row r="73" spans="1:26" ht="171" hidden="1" x14ac:dyDescent="0.2">
      <c r="A73" s="8" t="s">
        <v>167</v>
      </c>
      <c r="B73" s="9" t="str">
        <f>SrcKA!D67</f>
        <v>ТЦ_89.1.61.03_77_7720873121_15.08.2025_02_18.3</v>
      </c>
      <c r="C73" s="9" t="str">
        <f>SrcKA!AI67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D73" s="9" t="str">
        <f>SrcKA!E67</f>
        <v>Программно-технический комплекс телемеханики, автоматики, АСУ ТП диспетчеризации и телекоммуникаций TOPAZ "ПТК информационной безопасности " в комплекте с антенной GSM/3G/4G/LTE включая услуги по обеспечению информационной безопасности одного канала передачи данных и системы телемеханики</v>
      </c>
      <c r="E73" s="10" t="str">
        <f>SrcKA!AH67</f>
        <v>компл.</v>
      </c>
      <c r="F73" s="10" t="str">
        <f>SrcKA!G67</f>
        <v>компл.</v>
      </c>
      <c r="G73" s="11">
        <f>SrcKA!I67</f>
        <v>308969.64</v>
      </c>
      <c r="H73" s="11">
        <f>SrcKA!H67</f>
        <v>257474.7</v>
      </c>
      <c r="I73" s="11">
        <f>SrcKA!AC67</f>
        <v>257474.7</v>
      </c>
      <c r="J73" s="11">
        <f>SrcKA!AA67</f>
        <v>3</v>
      </c>
      <c r="K73" s="11">
        <f>SrcKA!J67</f>
        <v>7724.24</v>
      </c>
      <c r="L73" s="11">
        <f>SrcKA!U67</f>
        <v>1.2</v>
      </c>
      <c r="M73" s="11">
        <f>SrcKA!V67</f>
        <v>3182.39</v>
      </c>
      <c r="N73" s="9"/>
      <c r="O73" s="11"/>
      <c r="P73" s="11">
        <f>SrcKA!AE67</f>
        <v>0</v>
      </c>
      <c r="Q73" s="11">
        <f>SrcKA!K67</f>
        <v>268381.33</v>
      </c>
      <c r="R73" s="10">
        <v>2025</v>
      </c>
      <c r="S73" s="10">
        <v>3</v>
      </c>
      <c r="T73" s="9" t="str">
        <f>SrcKA!O67</f>
        <v>ООО "ТД МАСС"</v>
      </c>
      <c r="U73" s="9" t="str">
        <f>SrcKA!Z67</f>
        <v>Россия</v>
      </c>
      <c r="V73" s="9" t="str">
        <f>SrcKA!R67</f>
        <v>772001001</v>
      </c>
      <c r="W73" s="9" t="str">
        <f>SrcKA!Q67</f>
        <v>7720873121</v>
      </c>
      <c r="X73" s="9" t="str">
        <f>SrcKA!S67</f>
        <v>https://td-mass.com/product/</v>
      </c>
      <c r="Y73" s="9" t="str">
        <f>SrcKA!P67</f>
        <v>г. Москва</v>
      </c>
      <c r="Z73" s="10">
        <f>SrcKA!N67</f>
        <v>2</v>
      </c>
    </row>
    <row r="76" spans="1:26" ht="14.25" customHeight="1" x14ac:dyDescent="0.2">
      <c r="A76" s="1"/>
      <c r="B76" s="1"/>
      <c r="C76" s="1"/>
      <c r="D76" s="12" t="s">
        <v>198</v>
      </c>
      <c r="E76" s="14"/>
      <c r="F76" s="14"/>
      <c r="G76" s="14"/>
      <c r="H76" s="14"/>
      <c r="I76" s="14"/>
      <c r="J76" s="14"/>
      <c r="K76" s="14"/>
      <c r="L76" s="14"/>
      <c r="M76" s="14"/>
      <c r="N76" s="13"/>
      <c r="O76" s="13"/>
      <c r="P76" s="13"/>
      <c r="Q76" s="15"/>
      <c r="R76" s="15"/>
      <c r="S76" s="15"/>
      <c r="T76" s="15"/>
      <c r="U76" s="15"/>
      <c r="V76" s="1"/>
      <c r="W76" s="1"/>
      <c r="X76" s="1"/>
      <c r="Y76" s="1"/>
      <c r="Z76" s="1"/>
    </row>
    <row r="77" spans="1:26" ht="14.25" customHeight="1" x14ac:dyDescent="0.2">
      <c r="A77" s="1"/>
      <c r="B77" s="1"/>
      <c r="C77" s="13"/>
      <c r="D77" s="13"/>
      <c r="E77" s="19" t="s">
        <v>199</v>
      </c>
      <c r="F77" s="19"/>
      <c r="G77" s="19"/>
      <c r="H77" s="19"/>
      <c r="I77" s="19"/>
      <c r="J77" s="19"/>
      <c r="K77" s="19"/>
      <c r="L77" s="19"/>
      <c r="M77" s="19"/>
      <c r="N77" s="16"/>
      <c r="O77" s="16"/>
      <c r="P77" s="16"/>
      <c r="Q77" s="13"/>
      <c r="R77" s="13"/>
      <c r="S77" s="13"/>
      <c r="T77" s="13"/>
      <c r="U77" s="13"/>
      <c r="V77" s="1"/>
      <c r="W77" s="1"/>
      <c r="X77" s="1"/>
      <c r="Y77" s="1"/>
      <c r="Z77" s="1"/>
    </row>
    <row r="78" spans="1:26" ht="14.25" customHeight="1" x14ac:dyDescent="0.2">
      <c r="A78" s="1"/>
      <c r="B78" s="1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"/>
      <c r="W78" s="1"/>
      <c r="X78" s="1"/>
      <c r="Y78" s="1"/>
      <c r="Z78" s="1"/>
    </row>
    <row r="79" spans="1:26" ht="14.25" customHeight="1" x14ac:dyDescent="0.2">
      <c r="A79" s="1"/>
      <c r="B79" s="1"/>
      <c r="C79" s="17"/>
      <c r="D79" s="12" t="s">
        <v>200</v>
      </c>
      <c r="E79" s="14"/>
      <c r="F79" s="14"/>
      <c r="G79" s="14"/>
      <c r="H79" s="14"/>
      <c r="I79" s="14"/>
      <c r="J79" s="14"/>
      <c r="K79" s="14"/>
      <c r="L79" s="14"/>
      <c r="M79" s="14"/>
      <c r="N79" s="13"/>
      <c r="O79" s="13"/>
      <c r="P79" s="13"/>
      <c r="Q79" s="15"/>
      <c r="R79" s="15"/>
      <c r="S79" s="15"/>
      <c r="T79" s="15"/>
      <c r="U79" s="15"/>
      <c r="V79" s="1"/>
      <c r="W79" s="1"/>
      <c r="X79" s="1"/>
      <c r="Y79" s="1"/>
      <c r="Z79" s="1"/>
    </row>
    <row r="80" spans="1:26" ht="14.25" customHeight="1" x14ac:dyDescent="0.2">
      <c r="A80" s="1"/>
      <c r="B80" s="1"/>
      <c r="C80" s="13"/>
      <c r="D80" s="13"/>
      <c r="E80" s="19" t="s">
        <v>199</v>
      </c>
      <c r="F80" s="19"/>
      <c r="G80" s="19"/>
      <c r="H80" s="19"/>
      <c r="I80" s="19"/>
      <c r="J80" s="19"/>
      <c r="K80" s="19"/>
      <c r="L80" s="19"/>
      <c r="M80" s="19"/>
      <c r="N80" s="16"/>
      <c r="O80" s="16"/>
      <c r="P80" s="16"/>
      <c r="Q80" s="13"/>
      <c r="R80" s="13"/>
      <c r="S80" s="13"/>
      <c r="T80" s="13"/>
      <c r="U80" s="13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8.5" customHeight="1" x14ac:dyDescent="0.2">
      <c r="A82" s="1"/>
      <c r="B82" s="1"/>
      <c r="C82" s="1"/>
      <c r="D82" s="18" t="s">
        <v>201</v>
      </c>
      <c r="E82" s="14"/>
      <c r="F82" s="14"/>
      <c r="G82" s="14"/>
      <c r="H82" s="14"/>
      <c r="I82" s="14"/>
      <c r="J82" s="14"/>
      <c r="K82" s="14"/>
      <c r="L82" s="14"/>
      <c r="M82" s="14"/>
      <c r="N82" s="1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1"/>
      <c r="B83" s="1"/>
      <c r="C83" s="1"/>
      <c r="D83" s="13"/>
      <c r="E83" s="19" t="s">
        <v>199</v>
      </c>
      <c r="F83" s="19"/>
      <c r="G83" s="19"/>
      <c r="H83" s="19"/>
      <c r="I83" s="19"/>
      <c r="J83" s="19"/>
      <c r="K83" s="19"/>
      <c r="L83" s="19"/>
      <c r="M83" s="1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</sheetData>
  <mergeCells count="35"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N14:N18"/>
    <mergeCell ref="O14:O18"/>
    <mergeCell ref="P14:P18"/>
    <mergeCell ref="R8:R18"/>
    <mergeCell ref="S8:S18"/>
    <mergeCell ref="T8:T18"/>
    <mergeCell ref="U8:U18"/>
    <mergeCell ref="V8:V18"/>
    <mergeCell ref="W8:W18"/>
    <mergeCell ref="J8:K13"/>
    <mergeCell ref="L8:M13"/>
    <mergeCell ref="E77:M77"/>
    <mergeCell ref="E80:M80"/>
    <mergeCell ref="E83:M83"/>
    <mergeCell ref="X8:X18"/>
    <mergeCell ref="Y8:Y18"/>
    <mergeCell ref="H8:H18"/>
    <mergeCell ref="I8:I18"/>
    <mergeCell ref="N8:P13"/>
    <mergeCell ref="Q8:Q18"/>
  </mergeCells>
  <pageMargins left="0.4" right="0.2" top="0.2" bottom="0.4" header="0.2" footer="0.2"/>
  <pageSetup paperSize="9" scale="32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74351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v>0</v>
      </c>
    </row>
    <row r="14" spans="1:103" x14ac:dyDescent="0.2">
      <c r="B14" t="s">
        <v>4</v>
      </c>
      <c r="C14">
        <v>1</v>
      </c>
      <c r="D14" t="s">
        <v>5</v>
      </c>
      <c r="E14" t="s">
        <v>6</v>
      </c>
      <c r="F14" t="s">
        <v>7</v>
      </c>
      <c r="G14" t="s">
        <v>8</v>
      </c>
      <c r="H14">
        <v>350</v>
      </c>
      <c r="I14">
        <v>420</v>
      </c>
      <c r="J14">
        <v>0</v>
      </c>
      <c r="K14">
        <v>357</v>
      </c>
      <c r="L14">
        <v>20</v>
      </c>
      <c r="M14">
        <v>45884</v>
      </c>
      <c r="N14">
        <v>2</v>
      </c>
      <c r="O14" t="s">
        <v>9</v>
      </c>
      <c r="P14" t="s">
        <v>10</v>
      </c>
      <c r="Q14" t="s">
        <v>11</v>
      </c>
      <c r="R14" t="s">
        <v>12</v>
      </c>
      <c r="S14" t="s">
        <v>13</v>
      </c>
      <c r="T14" t="s">
        <v>14</v>
      </c>
      <c r="U14">
        <v>2</v>
      </c>
      <c r="V14">
        <v>7</v>
      </c>
      <c r="W14">
        <v>0</v>
      </c>
      <c r="X14">
        <v>0</v>
      </c>
      <c r="Y14" t="s">
        <v>3</v>
      </c>
      <c r="Z14" t="s">
        <v>15</v>
      </c>
      <c r="AA14">
        <v>0</v>
      </c>
      <c r="AB14" t="s">
        <v>3</v>
      </c>
      <c r="AC14">
        <v>350</v>
      </c>
      <c r="AD14">
        <v>1</v>
      </c>
      <c r="AE14">
        <v>0</v>
      </c>
      <c r="AF14">
        <v>1</v>
      </c>
      <c r="AG14">
        <v>3</v>
      </c>
      <c r="AH14" t="s">
        <v>8</v>
      </c>
      <c r="AI14" t="s">
        <v>6</v>
      </c>
      <c r="AJ14">
        <v>45888.431377314817</v>
      </c>
      <c r="AK14">
        <v>81935609</v>
      </c>
    </row>
    <row r="15" spans="1:103" x14ac:dyDescent="0.2">
      <c r="B15" t="s">
        <v>16</v>
      </c>
      <c r="C15">
        <v>0</v>
      </c>
      <c r="D15" t="s">
        <v>17</v>
      </c>
      <c r="E15" t="s">
        <v>6</v>
      </c>
      <c r="F15" t="s">
        <v>7</v>
      </c>
      <c r="G15" t="s">
        <v>8</v>
      </c>
      <c r="H15">
        <v>360.5</v>
      </c>
      <c r="I15">
        <v>432.6</v>
      </c>
      <c r="J15">
        <v>0</v>
      </c>
      <c r="K15">
        <v>367.71</v>
      </c>
      <c r="L15">
        <v>20</v>
      </c>
      <c r="M15">
        <v>45884</v>
      </c>
      <c r="N15">
        <v>2</v>
      </c>
      <c r="O15" t="s">
        <v>18</v>
      </c>
      <c r="P15" t="s">
        <v>19</v>
      </c>
      <c r="Q15" t="s">
        <v>20</v>
      </c>
      <c r="R15" t="s">
        <v>21</v>
      </c>
      <c r="S15" t="s">
        <v>22</v>
      </c>
      <c r="T15" t="s">
        <v>23</v>
      </c>
      <c r="U15">
        <v>2</v>
      </c>
      <c r="V15">
        <v>7.21</v>
      </c>
      <c r="W15">
        <v>0</v>
      </c>
      <c r="X15">
        <v>0</v>
      </c>
      <c r="Y15" t="s">
        <v>3</v>
      </c>
      <c r="Z15" t="s">
        <v>15</v>
      </c>
      <c r="AA15">
        <v>0</v>
      </c>
      <c r="AB15" t="s">
        <v>3</v>
      </c>
      <c r="AC15">
        <v>360.5</v>
      </c>
      <c r="AD15">
        <v>1</v>
      </c>
      <c r="AE15">
        <v>0</v>
      </c>
      <c r="AF15">
        <v>1</v>
      </c>
      <c r="AG15">
        <v>3</v>
      </c>
      <c r="AH15" t="s">
        <v>8</v>
      </c>
      <c r="AI15" t="s">
        <v>6</v>
      </c>
      <c r="AJ15">
        <v>45888.431377314817</v>
      </c>
      <c r="AK15">
        <v>81935609</v>
      </c>
    </row>
    <row r="16" spans="1:103" x14ac:dyDescent="0.2">
      <c r="B16" t="s">
        <v>24</v>
      </c>
      <c r="C16">
        <v>0</v>
      </c>
      <c r="D16" t="s">
        <v>25</v>
      </c>
      <c r="E16" t="s">
        <v>6</v>
      </c>
      <c r="F16" t="s">
        <v>7</v>
      </c>
      <c r="G16" t="s">
        <v>8</v>
      </c>
      <c r="H16">
        <v>367.5</v>
      </c>
      <c r="I16">
        <v>441</v>
      </c>
      <c r="J16">
        <v>0</v>
      </c>
      <c r="K16">
        <v>374.85</v>
      </c>
      <c r="L16">
        <v>20</v>
      </c>
      <c r="M16">
        <v>45884</v>
      </c>
      <c r="N16">
        <v>2</v>
      </c>
      <c r="O16" t="s">
        <v>26</v>
      </c>
      <c r="P16" t="s">
        <v>10</v>
      </c>
      <c r="Q16" t="s">
        <v>27</v>
      </c>
      <c r="R16" t="s">
        <v>28</v>
      </c>
      <c r="S16" t="s">
        <v>29</v>
      </c>
      <c r="T16" t="s">
        <v>30</v>
      </c>
      <c r="U16">
        <v>2</v>
      </c>
      <c r="V16">
        <v>7.35</v>
      </c>
      <c r="W16">
        <v>0</v>
      </c>
      <c r="X16">
        <v>0</v>
      </c>
      <c r="Y16" t="s">
        <v>3</v>
      </c>
      <c r="Z16" t="s">
        <v>15</v>
      </c>
      <c r="AA16">
        <v>0</v>
      </c>
      <c r="AB16" t="s">
        <v>3</v>
      </c>
      <c r="AC16">
        <v>367.5</v>
      </c>
      <c r="AD16">
        <v>1</v>
      </c>
      <c r="AE16">
        <v>0</v>
      </c>
      <c r="AF16">
        <v>1</v>
      </c>
      <c r="AG16">
        <v>3</v>
      </c>
      <c r="AH16" t="s">
        <v>8</v>
      </c>
      <c r="AI16" t="s">
        <v>6</v>
      </c>
      <c r="AJ16">
        <v>45888.431377314817</v>
      </c>
      <c r="AK16">
        <v>81935609</v>
      </c>
    </row>
    <row r="17" spans="2:37" x14ac:dyDescent="0.2">
      <c r="B17" t="s">
        <v>31</v>
      </c>
      <c r="C17">
        <v>1</v>
      </c>
      <c r="D17" t="s">
        <v>32</v>
      </c>
      <c r="E17" t="s">
        <v>33</v>
      </c>
      <c r="F17" t="s">
        <v>34</v>
      </c>
      <c r="G17" t="s">
        <v>35</v>
      </c>
      <c r="H17">
        <v>6378.13</v>
      </c>
      <c r="I17">
        <v>7653.75</v>
      </c>
      <c r="J17">
        <v>191.34</v>
      </c>
      <c r="K17">
        <v>6648.3</v>
      </c>
      <c r="L17">
        <v>20</v>
      </c>
      <c r="M17">
        <v>45884</v>
      </c>
      <c r="N17">
        <v>2</v>
      </c>
      <c r="O17" t="s">
        <v>9</v>
      </c>
      <c r="P17" t="s">
        <v>10</v>
      </c>
      <c r="Q17" t="s">
        <v>11</v>
      </c>
      <c r="R17" t="s">
        <v>12</v>
      </c>
      <c r="S17" t="s">
        <v>13</v>
      </c>
      <c r="T17" t="s">
        <v>14</v>
      </c>
      <c r="U17">
        <v>1.2</v>
      </c>
      <c r="V17">
        <v>78.83</v>
      </c>
      <c r="W17">
        <v>0</v>
      </c>
      <c r="X17">
        <v>0</v>
      </c>
      <c r="Y17" t="s">
        <v>3</v>
      </c>
      <c r="Z17" t="s">
        <v>15</v>
      </c>
      <c r="AA17">
        <v>3</v>
      </c>
      <c r="AB17" t="s">
        <v>36</v>
      </c>
      <c r="AC17">
        <v>6378.13</v>
      </c>
      <c r="AD17">
        <v>1</v>
      </c>
      <c r="AE17">
        <v>0</v>
      </c>
      <c r="AF17">
        <v>3</v>
      </c>
      <c r="AG17">
        <v>3</v>
      </c>
      <c r="AH17" t="s">
        <v>37</v>
      </c>
      <c r="AI17" t="s">
        <v>33</v>
      </c>
      <c r="AJ17">
        <v>45888.431261574071</v>
      </c>
      <c r="AK17">
        <v>81935983</v>
      </c>
    </row>
    <row r="18" spans="2:37" x14ac:dyDescent="0.2">
      <c r="B18" t="s">
        <v>38</v>
      </c>
      <c r="C18">
        <v>0</v>
      </c>
      <c r="D18" t="s">
        <v>39</v>
      </c>
      <c r="E18" t="s">
        <v>33</v>
      </c>
      <c r="F18" t="s">
        <v>34</v>
      </c>
      <c r="G18" t="s">
        <v>35</v>
      </c>
      <c r="H18">
        <v>6569.47</v>
      </c>
      <c r="I18">
        <v>7883.36</v>
      </c>
      <c r="J18">
        <v>197.08</v>
      </c>
      <c r="K18">
        <v>6847.75</v>
      </c>
      <c r="L18">
        <v>20</v>
      </c>
      <c r="M18">
        <v>45884</v>
      </c>
      <c r="N18">
        <v>2</v>
      </c>
      <c r="O18" t="s">
        <v>18</v>
      </c>
      <c r="P18" t="s">
        <v>19</v>
      </c>
      <c r="Q18" t="s">
        <v>20</v>
      </c>
      <c r="R18" t="s">
        <v>21</v>
      </c>
      <c r="S18" t="s">
        <v>22</v>
      </c>
      <c r="T18" t="s">
        <v>23</v>
      </c>
      <c r="U18">
        <v>1.2</v>
      </c>
      <c r="V18">
        <v>81.2</v>
      </c>
      <c r="W18">
        <v>0</v>
      </c>
      <c r="X18">
        <v>0</v>
      </c>
      <c r="Y18" t="s">
        <v>3</v>
      </c>
      <c r="Z18" t="s">
        <v>15</v>
      </c>
      <c r="AA18">
        <v>3</v>
      </c>
      <c r="AB18" t="s">
        <v>36</v>
      </c>
      <c r="AC18">
        <v>6569.47</v>
      </c>
      <c r="AD18">
        <v>1</v>
      </c>
      <c r="AE18">
        <v>0</v>
      </c>
      <c r="AF18">
        <v>3</v>
      </c>
      <c r="AG18">
        <v>3</v>
      </c>
      <c r="AH18" t="s">
        <v>37</v>
      </c>
      <c r="AI18" t="s">
        <v>33</v>
      </c>
      <c r="AJ18">
        <v>45888.431261574071</v>
      </c>
      <c r="AK18">
        <v>81935983</v>
      </c>
    </row>
    <row r="19" spans="2:37" x14ac:dyDescent="0.2">
      <c r="B19" t="s">
        <v>40</v>
      </c>
      <c r="C19">
        <v>0</v>
      </c>
      <c r="D19" t="s">
        <v>41</v>
      </c>
      <c r="E19" t="s">
        <v>33</v>
      </c>
      <c r="F19" t="s">
        <v>34</v>
      </c>
      <c r="G19" t="s">
        <v>35</v>
      </c>
      <c r="H19">
        <v>6697.03</v>
      </c>
      <c r="I19">
        <v>8036.44</v>
      </c>
      <c r="J19">
        <v>200.91</v>
      </c>
      <c r="K19">
        <v>6980.72</v>
      </c>
      <c r="L19">
        <v>20</v>
      </c>
      <c r="M19">
        <v>45884</v>
      </c>
      <c r="N19">
        <v>2</v>
      </c>
      <c r="O19" t="s">
        <v>26</v>
      </c>
      <c r="P19" t="s">
        <v>10</v>
      </c>
      <c r="Q19" t="s">
        <v>27</v>
      </c>
      <c r="R19" t="s">
        <v>28</v>
      </c>
      <c r="S19" t="s">
        <v>29</v>
      </c>
      <c r="T19" t="s">
        <v>30</v>
      </c>
      <c r="U19">
        <v>1.2</v>
      </c>
      <c r="V19">
        <v>82.78</v>
      </c>
      <c r="W19">
        <v>0</v>
      </c>
      <c r="X19">
        <v>0</v>
      </c>
      <c r="Y19" t="s">
        <v>3</v>
      </c>
      <c r="Z19" t="s">
        <v>15</v>
      </c>
      <c r="AA19">
        <v>3</v>
      </c>
      <c r="AB19" t="s">
        <v>36</v>
      </c>
      <c r="AC19">
        <v>6697.03</v>
      </c>
      <c r="AD19">
        <v>1</v>
      </c>
      <c r="AE19">
        <v>0</v>
      </c>
      <c r="AF19">
        <v>3</v>
      </c>
      <c r="AG19">
        <v>3</v>
      </c>
      <c r="AH19" t="s">
        <v>37</v>
      </c>
      <c r="AI19" t="s">
        <v>33</v>
      </c>
      <c r="AJ19">
        <v>45888.431261574071</v>
      </c>
      <c r="AK19">
        <v>81935983</v>
      </c>
    </row>
    <row r="20" spans="2:37" x14ac:dyDescent="0.2">
      <c r="B20" t="s">
        <v>42</v>
      </c>
      <c r="C20">
        <v>1</v>
      </c>
      <c r="D20" t="s">
        <v>43</v>
      </c>
      <c r="E20" t="s">
        <v>44</v>
      </c>
      <c r="F20" t="s">
        <v>45</v>
      </c>
      <c r="G20" t="s">
        <v>35</v>
      </c>
      <c r="H20">
        <v>19397.32</v>
      </c>
      <c r="I20">
        <v>23276.78</v>
      </c>
      <c r="J20">
        <v>0</v>
      </c>
      <c r="K20">
        <v>19785.27</v>
      </c>
      <c r="L20">
        <v>20</v>
      </c>
      <c r="M20">
        <v>45884</v>
      </c>
      <c r="N20">
        <v>2</v>
      </c>
      <c r="O20" t="s">
        <v>9</v>
      </c>
      <c r="P20" t="s">
        <v>10</v>
      </c>
      <c r="Q20" t="s">
        <v>11</v>
      </c>
      <c r="R20" t="s">
        <v>12</v>
      </c>
      <c r="S20" t="s">
        <v>13</v>
      </c>
      <c r="T20" t="s">
        <v>14</v>
      </c>
      <c r="U20">
        <v>2</v>
      </c>
      <c r="V20">
        <v>387.95</v>
      </c>
      <c r="W20">
        <v>0</v>
      </c>
      <c r="X20">
        <v>0</v>
      </c>
      <c r="Y20" t="s">
        <v>3</v>
      </c>
      <c r="Z20" t="s">
        <v>15</v>
      </c>
      <c r="AA20">
        <v>0</v>
      </c>
      <c r="AB20" t="s">
        <v>36</v>
      </c>
      <c r="AC20">
        <v>19397.32</v>
      </c>
      <c r="AD20">
        <v>1</v>
      </c>
      <c r="AE20">
        <v>0</v>
      </c>
      <c r="AF20">
        <v>1</v>
      </c>
      <c r="AG20">
        <v>3</v>
      </c>
      <c r="AH20" t="s">
        <v>37</v>
      </c>
      <c r="AI20" t="s">
        <v>44</v>
      </c>
      <c r="AJ20">
        <v>45888.433530092596</v>
      </c>
      <c r="AK20">
        <v>81935988</v>
      </c>
    </row>
    <row r="21" spans="2:37" x14ac:dyDescent="0.2">
      <c r="B21" t="s">
        <v>46</v>
      </c>
      <c r="C21">
        <v>0</v>
      </c>
      <c r="D21" t="s">
        <v>47</v>
      </c>
      <c r="E21" t="s">
        <v>44</v>
      </c>
      <c r="F21" t="s">
        <v>45</v>
      </c>
      <c r="G21" t="s">
        <v>35</v>
      </c>
      <c r="H21">
        <v>19979.23</v>
      </c>
      <c r="I21">
        <v>23975.08</v>
      </c>
      <c r="J21">
        <v>0</v>
      </c>
      <c r="K21">
        <v>20378.810000000001</v>
      </c>
      <c r="L21">
        <v>20</v>
      </c>
      <c r="M21">
        <v>45884</v>
      </c>
      <c r="N21">
        <v>2</v>
      </c>
      <c r="O21" t="s">
        <v>18</v>
      </c>
      <c r="P21" t="s">
        <v>19</v>
      </c>
      <c r="Q21" t="s">
        <v>20</v>
      </c>
      <c r="R21" t="s">
        <v>21</v>
      </c>
      <c r="S21" t="s">
        <v>22</v>
      </c>
      <c r="T21" t="s">
        <v>23</v>
      </c>
      <c r="U21">
        <v>2</v>
      </c>
      <c r="V21">
        <v>399.58</v>
      </c>
      <c r="W21">
        <v>0</v>
      </c>
      <c r="X21">
        <v>0</v>
      </c>
      <c r="Y21" t="s">
        <v>3</v>
      </c>
      <c r="Z21" t="s">
        <v>15</v>
      </c>
      <c r="AA21">
        <v>0</v>
      </c>
      <c r="AB21" t="s">
        <v>36</v>
      </c>
      <c r="AC21">
        <v>19979.23</v>
      </c>
      <c r="AD21">
        <v>1</v>
      </c>
      <c r="AE21">
        <v>0</v>
      </c>
      <c r="AF21">
        <v>1</v>
      </c>
      <c r="AG21">
        <v>3</v>
      </c>
      <c r="AH21" t="s">
        <v>37</v>
      </c>
      <c r="AI21" t="s">
        <v>44</v>
      </c>
      <c r="AJ21">
        <v>45888.433530092596</v>
      </c>
      <c r="AK21">
        <v>81935988</v>
      </c>
    </row>
    <row r="22" spans="2:37" x14ac:dyDescent="0.2">
      <c r="B22" t="s">
        <v>48</v>
      </c>
      <c r="C22">
        <v>0</v>
      </c>
      <c r="D22" t="s">
        <v>49</v>
      </c>
      <c r="E22" t="s">
        <v>44</v>
      </c>
      <c r="F22" t="s">
        <v>45</v>
      </c>
      <c r="G22" t="s">
        <v>35</v>
      </c>
      <c r="H22">
        <v>20367.18</v>
      </c>
      <c r="I22">
        <v>24440.62</v>
      </c>
      <c r="J22">
        <v>0</v>
      </c>
      <c r="K22">
        <v>20774.52</v>
      </c>
      <c r="L22">
        <v>20</v>
      </c>
      <c r="M22">
        <v>45884</v>
      </c>
      <c r="N22">
        <v>2</v>
      </c>
      <c r="O22" t="s">
        <v>26</v>
      </c>
      <c r="P22" t="s">
        <v>10</v>
      </c>
      <c r="Q22" t="s">
        <v>27</v>
      </c>
      <c r="R22" t="s">
        <v>28</v>
      </c>
      <c r="S22" t="s">
        <v>29</v>
      </c>
      <c r="T22" t="s">
        <v>30</v>
      </c>
      <c r="U22">
        <v>2</v>
      </c>
      <c r="V22">
        <v>407.34</v>
      </c>
      <c r="W22">
        <v>0</v>
      </c>
      <c r="X22">
        <v>0</v>
      </c>
      <c r="Y22" t="s">
        <v>3</v>
      </c>
      <c r="Z22" t="s">
        <v>15</v>
      </c>
      <c r="AA22">
        <v>0</v>
      </c>
      <c r="AB22" t="s">
        <v>36</v>
      </c>
      <c r="AC22">
        <v>20367.18</v>
      </c>
      <c r="AD22">
        <v>1</v>
      </c>
      <c r="AE22">
        <v>0</v>
      </c>
      <c r="AF22">
        <v>1</v>
      </c>
      <c r="AG22">
        <v>3</v>
      </c>
      <c r="AH22" t="s">
        <v>37</v>
      </c>
      <c r="AI22" t="s">
        <v>44</v>
      </c>
      <c r="AJ22">
        <v>45888.433530092596</v>
      </c>
      <c r="AK22">
        <v>81935988</v>
      </c>
    </row>
    <row r="23" spans="2:37" x14ac:dyDescent="0.2">
      <c r="B23" t="s">
        <v>50</v>
      </c>
      <c r="C23">
        <v>1</v>
      </c>
      <c r="D23" t="s">
        <v>51</v>
      </c>
      <c r="E23" t="s">
        <v>52</v>
      </c>
      <c r="F23" t="s">
        <v>53</v>
      </c>
      <c r="G23" t="s">
        <v>35</v>
      </c>
      <c r="H23">
        <v>44.42</v>
      </c>
      <c r="I23">
        <v>53.3</v>
      </c>
      <c r="J23">
        <v>0</v>
      </c>
      <c r="K23">
        <v>45.31</v>
      </c>
      <c r="L23">
        <v>20</v>
      </c>
      <c r="M23">
        <v>45884</v>
      </c>
      <c r="N23">
        <v>2</v>
      </c>
      <c r="O23" t="s">
        <v>9</v>
      </c>
      <c r="P23" t="s">
        <v>10</v>
      </c>
      <c r="Q23" t="s">
        <v>11</v>
      </c>
      <c r="R23" t="s">
        <v>12</v>
      </c>
      <c r="S23" t="s">
        <v>13</v>
      </c>
      <c r="T23" t="s">
        <v>14</v>
      </c>
      <c r="U23">
        <v>2</v>
      </c>
      <c r="V23">
        <v>0.89</v>
      </c>
      <c r="W23">
        <v>0</v>
      </c>
      <c r="X23">
        <v>0</v>
      </c>
      <c r="Y23" t="s">
        <v>3</v>
      </c>
      <c r="Z23" t="s">
        <v>15</v>
      </c>
      <c r="AA23">
        <v>0</v>
      </c>
      <c r="AB23" t="s">
        <v>36</v>
      </c>
      <c r="AC23">
        <v>44.42</v>
      </c>
      <c r="AD23">
        <v>1</v>
      </c>
      <c r="AE23">
        <v>0</v>
      </c>
      <c r="AF23">
        <v>1</v>
      </c>
      <c r="AG23">
        <v>3</v>
      </c>
      <c r="AH23" t="s">
        <v>37</v>
      </c>
      <c r="AI23" t="s">
        <v>52</v>
      </c>
      <c r="AJ23">
        <v>45888.433622685188</v>
      </c>
      <c r="AK23">
        <v>81935992</v>
      </c>
    </row>
    <row r="24" spans="2:37" x14ac:dyDescent="0.2">
      <c r="B24" t="s">
        <v>54</v>
      </c>
      <c r="C24">
        <v>0</v>
      </c>
      <c r="D24" t="s">
        <v>55</v>
      </c>
      <c r="E24" t="s">
        <v>52</v>
      </c>
      <c r="F24" t="s">
        <v>53</v>
      </c>
      <c r="G24" t="s">
        <v>35</v>
      </c>
      <c r="H24">
        <v>45.75</v>
      </c>
      <c r="I24">
        <v>54.9</v>
      </c>
      <c r="J24">
        <v>0</v>
      </c>
      <c r="K24">
        <v>46.67</v>
      </c>
      <c r="L24">
        <v>20</v>
      </c>
      <c r="M24">
        <v>45884</v>
      </c>
      <c r="N24">
        <v>2</v>
      </c>
      <c r="O24" t="s">
        <v>18</v>
      </c>
      <c r="P24" t="s">
        <v>19</v>
      </c>
      <c r="Q24" t="s">
        <v>20</v>
      </c>
      <c r="R24" t="s">
        <v>21</v>
      </c>
      <c r="S24" t="s">
        <v>22</v>
      </c>
      <c r="T24" t="s">
        <v>23</v>
      </c>
      <c r="U24">
        <v>2</v>
      </c>
      <c r="V24">
        <v>0.92</v>
      </c>
      <c r="W24">
        <v>0</v>
      </c>
      <c r="X24">
        <v>0</v>
      </c>
      <c r="Y24" t="s">
        <v>3</v>
      </c>
      <c r="Z24" t="s">
        <v>15</v>
      </c>
      <c r="AA24">
        <v>0</v>
      </c>
      <c r="AB24" t="s">
        <v>36</v>
      </c>
      <c r="AC24">
        <v>45.75</v>
      </c>
      <c r="AD24">
        <v>1</v>
      </c>
      <c r="AE24">
        <v>0</v>
      </c>
      <c r="AF24">
        <v>1</v>
      </c>
      <c r="AG24">
        <v>3</v>
      </c>
      <c r="AH24" t="s">
        <v>37</v>
      </c>
      <c r="AI24" t="s">
        <v>52</v>
      </c>
      <c r="AJ24">
        <v>45888.433622685188</v>
      </c>
      <c r="AK24">
        <v>81935992</v>
      </c>
    </row>
    <row r="25" spans="2:37" x14ac:dyDescent="0.2">
      <c r="B25" t="s">
        <v>56</v>
      </c>
      <c r="C25">
        <v>0</v>
      </c>
      <c r="D25" t="s">
        <v>57</v>
      </c>
      <c r="E25" t="s">
        <v>52</v>
      </c>
      <c r="F25" t="s">
        <v>53</v>
      </c>
      <c r="G25" t="s">
        <v>35</v>
      </c>
      <c r="H25">
        <v>46.64</v>
      </c>
      <c r="I25">
        <v>55.97</v>
      </c>
      <c r="J25">
        <v>0</v>
      </c>
      <c r="K25">
        <v>47.57</v>
      </c>
      <c r="L25">
        <v>20</v>
      </c>
      <c r="M25">
        <v>45884</v>
      </c>
      <c r="N25">
        <v>2</v>
      </c>
      <c r="O25" t="s">
        <v>26</v>
      </c>
      <c r="P25" t="s">
        <v>10</v>
      </c>
      <c r="Q25" t="s">
        <v>27</v>
      </c>
      <c r="R25" t="s">
        <v>28</v>
      </c>
      <c r="S25" t="s">
        <v>29</v>
      </c>
      <c r="T25" t="s">
        <v>30</v>
      </c>
      <c r="U25">
        <v>2</v>
      </c>
      <c r="V25">
        <v>0.93</v>
      </c>
      <c r="W25">
        <v>0</v>
      </c>
      <c r="X25">
        <v>0</v>
      </c>
      <c r="Y25" t="s">
        <v>3</v>
      </c>
      <c r="Z25" t="s">
        <v>15</v>
      </c>
      <c r="AA25">
        <v>0</v>
      </c>
      <c r="AB25" t="s">
        <v>36</v>
      </c>
      <c r="AC25">
        <v>46.64</v>
      </c>
      <c r="AD25">
        <v>1</v>
      </c>
      <c r="AE25">
        <v>0</v>
      </c>
      <c r="AF25">
        <v>1</v>
      </c>
      <c r="AG25">
        <v>3</v>
      </c>
      <c r="AH25" t="s">
        <v>37</v>
      </c>
      <c r="AI25" t="s">
        <v>52</v>
      </c>
      <c r="AJ25">
        <v>45888.433622685188</v>
      </c>
      <c r="AK25">
        <v>81935992</v>
      </c>
    </row>
    <row r="26" spans="2:37" x14ac:dyDescent="0.2">
      <c r="B26" t="s">
        <v>58</v>
      </c>
      <c r="C26">
        <v>1</v>
      </c>
      <c r="D26" t="s">
        <v>59</v>
      </c>
      <c r="E26" t="s">
        <v>60</v>
      </c>
      <c r="F26" t="s">
        <v>61</v>
      </c>
      <c r="G26" t="s">
        <v>35</v>
      </c>
      <c r="H26">
        <v>75</v>
      </c>
      <c r="I26">
        <v>90</v>
      </c>
      <c r="J26">
        <v>0</v>
      </c>
      <c r="K26">
        <v>76.5</v>
      </c>
      <c r="L26">
        <v>20</v>
      </c>
      <c r="M26">
        <v>45884</v>
      </c>
      <c r="N26">
        <v>2</v>
      </c>
      <c r="O26" t="s">
        <v>9</v>
      </c>
      <c r="P26" t="s">
        <v>10</v>
      </c>
      <c r="Q26" t="s">
        <v>11</v>
      </c>
      <c r="R26" t="s">
        <v>12</v>
      </c>
      <c r="S26" t="s">
        <v>13</v>
      </c>
      <c r="T26" t="s">
        <v>14</v>
      </c>
      <c r="U26">
        <v>2</v>
      </c>
      <c r="V26">
        <v>1.5</v>
      </c>
      <c r="W26">
        <v>0</v>
      </c>
      <c r="X26">
        <v>0</v>
      </c>
      <c r="Y26" t="s">
        <v>3</v>
      </c>
      <c r="Z26" t="s">
        <v>15</v>
      </c>
      <c r="AA26">
        <v>0</v>
      </c>
      <c r="AB26" t="s">
        <v>36</v>
      </c>
      <c r="AC26">
        <v>75</v>
      </c>
      <c r="AD26">
        <v>1</v>
      </c>
      <c r="AE26">
        <v>0</v>
      </c>
      <c r="AF26">
        <v>1</v>
      </c>
      <c r="AG26">
        <v>3</v>
      </c>
      <c r="AH26" t="s">
        <v>37</v>
      </c>
      <c r="AI26" t="s">
        <v>60</v>
      </c>
      <c r="AJ26">
        <v>45888.433703703704</v>
      </c>
      <c r="AK26">
        <v>81935996</v>
      </c>
    </row>
    <row r="27" spans="2:37" x14ac:dyDescent="0.2">
      <c r="B27" t="s">
        <v>62</v>
      </c>
      <c r="C27">
        <v>0</v>
      </c>
      <c r="D27" t="s">
        <v>63</v>
      </c>
      <c r="E27" t="s">
        <v>60</v>
      </c>
      <c r="F27" t="s">
        <v>61</v>
      </c>
      <c r="G27" t="s">
        <v>35</v>
      </c>
      <c r="H27">
        <v>77.25</v>
      </c>
      <c r="I27">
        <v>92.7</v>
      </c>
      <c r="J27">
        <v>0</v>
      </c>
      <c r="K27">
        <v>78.8</v>
      </c>
      <c r="L27">
        <v>20</v>
      </c>
      <c r="M27">
        <v>45884</v>
      </c>
      <c r="N27">
        <v>2</v>
      </c>
      <c r="O27" t="s">
        <v>18</v>
      </c>
      <c r="P27" t="s">
        <v>19</v>
      </c>
      <c r="Q27" t="s">
        <v>20</v>
      </c>
      <c r="R27" t="s">
        <v>21</v>
      </c>
      <c r="S27" t="s">
        <v>22</v>
      </c>
      <c r="T27" t="s">
        <v>23</v>
      </c>
      <c r="U27">
        <v>2</v>
      </c>
      <c r="V27">
        <v>1.55</v>
      </c>
      <c r="W27">
        <v>0</v>
      </c>
      <c r="X27">
        <v>0</v>
      </c>
      <c r="Y27" t="s">
        <v>3</v>
      </c>
      <c r="Z27" t="s">
        <v>15</v>
      </c>
      <c r="AA27">
        <v>0</v>
      </c>
      <c r="AB27" t="s">
        <v>36</v>
      </c>
      <c r="AC27">
        <v>77.25</v>
      </c>
      <c r="AD27">
        <v>1</v>
      </c>
      <c r="AE27">
        <v>0</v>
      </c>
      <c r="AF27">
        <v>1</v>
      </c>
      <c r="AG27">
        <v>3</v>
      </c>
      <c r="AH27" t="s">
        <v>37</v>
      </c>
      <c r="AI27" t="s">
        <v>60</v>
      </c>
      <c r="AJ27">
        <v>45888.433703703704</v>
      </c>
      <c r="AK27">
        <v>81935996</v>
      </c>
    </row>
    <row r="28" spans="2:37" x14ac:dyDescent="0.2">
      <c r="B28" t="s">
        <v>64</v>
      </c>
      <c r="C28">
        <v>0</v>
      </c>
      <c r="D28" t="s">
        <v>65</v>
      </c>
      <c r="E28" t="s">
        <v>60</v>
      </c>
      <c r="F28" t="s">
        <v>61</v>
      </c>
      <c r="G28" t="s">
        <v>35</v>
      </c>
      <c r="H28">
        <v>78.75</v>
      </c>
      <c r="I28">
        <v>94.5</v>
      </c>
      <c r="J28">
        <v>0</v>
      </c>
      <c r="K28">
        <v>80.33</v>
      </c>
      <c r="L28">
        <v>20</v>
      </c>
      <c r="M28">
        <v>45884</v>
      </c>
      <c r="N28">
        <v>2</v>
      </c>
      <c r="O28" t="s">
        <v>26</v>
      </c>
      <c r="P28" t="s">
        <v>10</v>
      </c>
      <c r="Q28" t="s">
        <v>27</v>
      </c>
      <c r="R28" t="s">
        <v>28</v>
      </c>
      <c r="S28" t="s">
        <v>29</v>
      </c>
      <c r="T28" t="s">
        <v>30</v>
      </c>
      <c r="U28">
        <v>2</v>
      </c>
      <c r="V28">
        <v>1.58</v>
      </c>
      <c r="W28">
        <v>0</v>
      </c>
      <c r="X28">
        <v>0</v>
      </c>
      <c r="Y28" t="s">
        <v>3</v>
      </c>
      <c r="Z28" t="s">
        <v>15</v>
      </c>
      <c r="AA28">
        <v>0</v>
      </c>
      <c r="AB28" t="s">
        <v>36</v>
      </c>
      <c r="AC28">
        <v>78.75</v>
      </c>
      <c r="AD28">
        <v>1</v>
      </c>
      <c r="AE28">
        <v>0</v>
      </c>
      <c r="AF28">
        <v>1</v>
      </c>
      <c r="AG28">
        <v>3</v>
      </c>
      <c r="AH28" t="s">
        <v>37</v>
      </c>
      <c r="AI28" t="s">
        <v>60</v>
      </c>
      <c r="AJ28">
        <v>45888.433703703704</v>
      </c>
      <c r="AK28">
        <v>81935996</v>
      </c>
    </row>
    <row r="29" spans="2:37" x14ac:dyDescent="0.2">
      <c r="B29" t="s">
        <v>66</v>
      </c>
      <c r="C29">
        <v>1</v>
      </c>
      <c r="D29" t="s">
        <v>67</v>
      </c>
      <c r="E29" t="s">
        <v>68</v>
      </c>
      <c r="F29" t="s">
        <v>69</v>
      </c>
      <c r="G29" t="s">
        <v>70</v>
      </c>
      <c r="H29">
        <v>1085458.33</v>
      </c>
      <c r="I29">
        <v>1302550</v>
      </c>
      <c r="J29">
        <v>32563.75</v>
      </c>
      <c r="K29">
        <v>1131438.3400000001</v>
      </c>
      <c r="L29">
        <v>20</v>
      </c>
      <c r="M29">
        <v>45884</v>
      </c>
      <c r="N29">
        <v>2</v>
      </c>
      <c r="O29" t="s">
        <v>9</v>
      </c>
      <c r="P29" t="s">
        <v>10</v>
      </c>
      <c r="Q29" t="s">
        <v>11</v>
      </c>
      <c r="R29" t="s">
        <v>12</v>
      </c>
      <c r="S29" t="s">
        <v>13</v>
      </c>
      <c r="T29" t="s">
        <v>14</v>
      </c>
      <c r="U29">
        <v>1.2</v>
      </c>
      <c r="V29">
        <v>13416.26</v>
      </c>
      <c r="W29">
        <v>0</v>
      </c>
      <c r="X29">
        <v>0</v>
      </c>
      <c r="Y29" t="s">
        <v>3</v>
      </c>
      <c r="Z29" t="s">
        <v>15</v>
      </c>
      <c r="AA29">
        <v>3</v>
      </c>
      <c r="AB29" t="s">
        <v>36</v>
      </c>
      <c r="AC29">
        <v>1085458.33</v>
      </c>
      <c r="AD29">
        <v>1</v>
      </c>
      <c r="AE29">
        <v>0</v>
      </c>
      <c r="AF29">
        <v>3</v>
      </c>
      <c r="AG29">
        <v>3</v>
      </c>
      <c r="AH29" t="s">
        <v>70</v>
      </c>
      <c r="AI29" t="s">
        <v>68</v>
      </c>
      <c r="AJ29">
        <v>45888.430868055555</v>
      </c>
      <c r="AK29">
        <v>81936000</v>
      </c>
    </row>
    <row r="30" spans="2:37" x14ac:dyDescent="0.2">
      <c r="B30" t="s">
        <v>71</v>
      </c>
      <c r="C30">
        <v>0</v>
      </c>
      <c r="D30" t="s">
        <v>72</v>
      </c>
      <c r="E30" t="s">
        <v>68</v>
      </c>
      <c r="F30" t="s">
        <v>69</v>
      </c>
      <c r="G30" t="s">
        <v>70</v>
      </c>
      <c r="H30">
        <v>1118022.08</v>
      </c>
      <c r="I30">
        <v>1341626.5</v>
      </c>
      <c r="J30">
        <v>33540.660000000003</v>
      </c>
      <c r="K30">
        <v>1165381.49</v>
      </c>
      <c r="L30">
        <v>20</v>
      </c>
      <c r="M30">
        <v>45884</v>
      </c>
      <c r="N30">
        <v>2</v>
      </c>
      <c r="O30" t="s">
        <v>18</v>
      </c>
      <c r="P30" t="s">
        <v>19</v>
      </c>
      <c r="Q30" t="s">
        <v>20</v>
      </c>
      <c r="R30" t="s">
        <v>21</v>
      </c>
      <c r="S30" t="s">
        <v>22</v>
      </c>
      <c r="T30" t="s">
        <v>23</v>
      </c>
      <c r="U30">
        <v>1.2</v>
      </c>
      <c r="V30">
        <v>13818.75</v>
      </c>
      <c r="W30">
        <v>0</v>
      </c>
      <c r="X30">
        <v>0</v>
      </c>
      <c r="Y30" t="s">
        <v>3</v>
      </c>
      <c r="Z30" t="s">
        <v>15</v>
      </c>
      <c r="AA30">
        <v>3</v>
      </c>
      <c r="AB30" t="s">
        <v>36</v>
      </c>
      <c r="AC30">
        <v>1118022.08</v>
      </c>
      <c r="AD30">
        <v>1</v>
      </c>
      <c r="AE30">
        <v>0</v>
      </c>
      <c r="AF30">
        <v>3</v>
      </c>
      <c r="AG30">
        <v>3</v>
      </c>
      <c r="AH30" t="s">
        <v>70</v>
      </c>
      <c r="AI30" t="s">
        <v>68</v>
      </c>
      <c r="AJ30">
        <v>45888.430868055555</v>
      </c>
      <c r="AK30">
        <v>81936000</v>
      </c>
    </row>
    <row r="31" spans="2:37" x14ac:dyDescent="0.2">
      <c r="B31" t="s">
        <v>73</v>
      </c>
      <c r="C31">
        <v>0</v>
      </c>
      <c r="D31" t="s">
        <v>74</v>
      </c>
      <c r="E31" t="s">
        <v>68</v>
      </c>
      <c r="F31" t="s">
        <v>69</v>
      </c>
      <c r="G31" t="s">
        <v>70</v>
      </c>
      <c r="H31">
        <v>1139731.25</v>
      </c>
      <c r="I31">
        <v>1367677.5</v>
      </c>
      <c r="J31">
        <v>34191.94</v>
      </c>
      <c r="K31">
        <v>1188010.27</v>
      </c>
      <c r="L31">
        <v>20</v>
      </c>
      <c r="M31">
        <v>45884</v>
      </c>
      <c r="N31">
        <v>2</v>
      </c>
      <c r="O31" t="s">
        <v>26</v>
      </c>
      <c r="P31" t="s">
        <v>10</v>
      </c>
      <c r="Q31" t="s">
        <v>27</v>
      </c>
      <c r="R31" t="s">
        <v>28</v>
      </c>
      <c r="S31" t="s">
        <v>29</v>
      </c>
      <c r="T31" t="s">
        <v>30</v>
      </c>
      <c r="U31">
        <v>1.2</v>
      </c>
      <c r="V31">
        <v>14087.08</v>
      </c>
      <c r="W31">
        <v>0</v>
      </c>
      <c r="X31">
        <v>0</v>
      </c>
      <c r="Y31" t="s">
        <v>3</v>
      </c>
      <c r="Z31" t="s">
        <v>15</v>
      </c>
      <c r="AA31">
        <v>3</v>
      </c>
      <c r="AB31" t="s">
        <v>36</v>
      </c>
      <c r="AC31">
        <v>1139731.25</v>
      </c>
      <c r="AD31">
        <v>1</v>
      </c>
      <c r="AE31">
        <v>0</v>
      </c>
      <c r="AF31">
        <v>3</v>
      </c>
      <c r="AG31">
        <v>3</v>
      </c>
      <c r="AH31" t="s">
        <v>70</v>
      </c>
      <c r="AI31" t="s">
        <v>68</v>
      </c>
      <c r="AJ31">
        <v>45888.430868055555</v>
      </c>
      <c r="AK31">
        <v>81936000</v>
      </c>
    </row>
    <row r="32" spans="2:37" x14ac:dyDescent="0.2">
      <c r="B32" t="s">
        <v>75</v>
      </c>
      <c r="C32">
        <v>1</v>
      </c>
      <c r="D32" t="s">
        <v>76</v>
      </c>
      <c r="E32" t="s">
        <v>77</v>
      </c>
      <c r="F32" t="s">
        <v>78</v>
      </c>
      <c r="G32" t="s">
        <v>35</v>
      </c>
      <c r="H32">
        <v>32002.5</v>
      </c>
      <c r="I32">
        <v>38403</v>
      </c>
      <c r="J32">
        <v>960.08</v>
      </c>
      <c r="K32">
        <v>33358.129999999997</v>
      </c>
      <c r="L32">
        <v>20</v>
      </c>
      <c r="M32">
        <v>45884</v>
      </c>
      <c r="N32">
        <v>2</v>
      </c>
      <c r="O32" t="s">
        <v>9</v>
      </c>
      <c r="P32" t="s">
        <v>10</v>
      </c>
      <c r="Q32" t="s">
        <v>11</v>
      </c>
      <c r="R32" t="s">
        <v>12</v>
      </c>
      <c r="S32" t="s">
        <v>13</v>
      </c>
      <c r="T32" t="s">
        <v>14</v>
      </c>
      <c r="U32">
        <v>1.2</v>
      </c>
      <c r="V32">
        <v>395.55</v>
      </c>
      <c r="W32">
        <v>0</v>
      </c>
      <c r="X32">
        <v>0</v>
      </c>
      <c r="Y32" t="s">
        <v>3</v>
      </c>
      <c r="Z32" t="s">
        <v>15</v>
      </c>
      <c r="AA32">
        <v>3</v>
      </c>
      <c r="AB32" t="s">
        <v>36</v>
      </c>
      <c r="AC32">
        <v>32002.5</v>
      </c>
      <c r="AD32">
        <v>1</v>
      </c>
      <c r="AE32">
        <v>0</v>
      </c>
      <c r="AF32">
        <v>3</v>
      </c>
      <c r="AG32">
        <v>3</v>
      </c>
      <c r="AH32" t="s">
        <v>37</v>
      </c>
      <c r="AI32" t="s">
        <v>77</v>
      </c>
      <c r="AJ32">
        <v>45888.430798611109</v>
      </c>
      <c r="AK32">
        <v>81936005</v>
      </c>
    </row>
    <row r="33" spans="2:37" x14ac:dyDescent="0.2">
      <c r="B33" t="s">
        <v>79</v>
      </c>
      <c r="C33">
        <v>0</v>
      </c>
      <c r="D33" t="s">
        <v>80</v>
      </c>
      <c r="E33" t="s">
        <v>77</v>
      </c>
      <c r="F33" t="s">
        <v>78</v>
      </c>
      <c r="G33" t="s">
        <v>35</v>
      </c>
      <c r="H33">
        <v>32962.58</v>
      </c>
      <c r="I33">
        <v>39555.089999999997</v>
      </c>
      <c r="J33">
        <v>988.88</v>
      </c>
      <c r="K33">
        <v>34358.879999999997</v>
      </c>
      <c r="L33">
        <v>20</v>
      </c>
      <c r="M33">
        <v>45884</v>
      </c>
      <c r="N33">
        <v>2</v>
      </c>
      <c r="O33" t="s">
        <v>18</v>
      </c>
      <c r="P33" t="s">
        <v>19</v>
      </c>
      <c r="Q33" t="s">
        <v>20</v>
      </c>
      <c r="R33" t="s">
        <v>21</v>
      </c>
      <c r="S33" t="s">
        <v>22</v>
      </c>
      <c r="T33" t="s">
        <v>23</v>
      </c>
      <c r="U33">
        <v>1.2</v>
      </c>
      <c r="V33">
        <v>407.42</v>
      </c>
      <c r="W33">
        <v>0</v>
      </c>
      <c r="X33">
        <v>0</v>
      </c>
      <c r="Y33" t="s">
        <v>3</v>
      </c>
      <c r="Z33" t="s">
        <v>15</v>
      </c>
      <c r="AA33">
        <v>3</v>
      </c>
      <c r="AB33" t="s">
        <v>36</v>
      </c>
      <c r="AC33">
        <v>32962.58</v>
      </c>
      <c r="AD33">
        <v>1</v>
      </c>
      <c r="AE33">
        <v>0</v>
      </c>
      <c r="AF33">
        <v>3</v>
      </c>
      <c r="AG33">
        <v>3</v>
      </c>
      <c r="AH33" t="s">
        <v>37</v>
      </c>
      <c r="AI33" t="s">
        <v>77</v>
      </c>
      <c r="AJ33">
        <v>45888.430798611109</v>
      </c>
      <c r="AK33">
        <v>81936005</v>
      </c>
    </row>
    <row r="34" spans="2:37" x14ac:dyDescent="0.2">
      <c r="B34" t="s">
        <v>81</v>
      </c>
      <c r="C34">
        <v>0</v>
      </c>
      <c r="D34" t="s">
        <v>82</v>
      </c>
      <c r="E34" t="s">
        <v>77</v>
      </c>
      <c r="F34" t="s">
        <v>78</v>
      </c>
      <c r="G34" t="s">
        <v>35</v>
      </c>
      <c r="H34">
        <v>33602.629999999997</v>
      </c>
      <c r="I34">
        <v>40323.15</v>
      </c>
      <c r="J34">
        <v>1008.08</v>
      </c>
      <c r="K34">
        <v>35026.04</v>
      </c>
      <c r="L34">
        <v>20</v>
      </c>
      <c r="M34">
        <v>45884</v>
      </c>
      <c r="N34">
        <v>2</v>
      </c>
      <c r="O34" t="s">
        <v>26</v>
      </c>
      <c r="P34" t="s">
        <v>10</v>
      </c>
      <c r="Q34" t="s">
        <v>27</v>
      </c>
      <c r="R34" t="s">
        <v>28</v>
      </c>
      <c r="S34" t="s">
        <v>29</v>
      </c>
      <c r="T34" t="s">
        <v>30</v>
      </c>
      <c r="U34">
        <v>1.2</v>
      </c>
      <c r="V34">
        <v>415.33</v>
      </c>
      <c r="W34">
        <v>0</v>
      </c>
      <c r="X34">
        <v>0</v>
      </c>
      <c r="Y34" t="s">
        <v>3</v>
      </c>
      <c r="Z34" t="s">
        <v>15</v>
      </c>
      <c r="AA34">
        <v>3</v>
      </c>
      <c r="AB34" t="s">
        <v>36</v>
      </c>
      <c r="AC34">
        <v>33602.629999999997</v>
      </c>
      <c r="AD34">
        <v>1</v>
      </c>
      <c r="AE34">
        <v>0</v>
      </c>
      <c r="AF34">
        <v>3</v>
      </c>
      <c r="AG34">
        <v>3</v>
      </c>
      <c r="AH34" t="s">
        <v>37</v>
      </c>
      <c r="AI34" t="s">
        <v>77</v>
      </c>
      <c r="AJ34">
        <v>45888.430798611109</v>
      </c>
      <c r="AK34">
        <v>81936005</v>
      </c>
    </row>
    <row r="35" spans="2:37" x14ac:dyDescent="0.2">
      <c r="B35" t="s">
        <v>83</v>
      </c>
      <c r="C35">
        <v>1</v>
      </c>
      <c r="D35" t="s">
        <v>84</v>
      </c>
      <c r="E35" t="s">
        <v>85</v>
      </c>
      <c r="F35" t="s">
        <v>78</v>
      </c>
      <c r="G35" t="s">
        <v>35</v>
      </c>
      <c r="H35">
        <v>47250</v>
      </c>
      <c r="I35">
        <v>56700</v>
      </c>
      <c r="J35">
        <v>1417.5</v>
      </c>
      <c r="K35">
        <v>49251.51</v>
      </c>
      <c r="L35">
        <v>20</v>
      </c>
      <c r="M35">
        <v>45884</v>
      </c>
      <c r="N35">
        <v>2</v>
      </c>
      <c r="O35" t="s">
        <v>9</v>
      </c>
      <c r="P35" t="s">
        <v>10</v>
      </c>
      <c r="Q35" t="s">
        <v>11</v>
      </c>
      <c r="R35" t="s">
        <v>12</v>
      </c>
      <c r="S35" t="s">
        <v>13</v>
      </c>
      <c r="T35" t="s">
        <v>14</v>
      </c>
      <c r="U35">
        <v>1.2</v>
      </c>
      <c r="V35">
        <v>584.01</v>
      </c>
      <c r="W35">
        <v>0</v>
      </c>
      <c r="X35">
        <v>0</v>
      </c>
      <c r="Y35" t="s">
        <v>3</v>
      </c>
      <c r="Z35" t="s">
        <v>15</v>
      </c>
      <c r="AA35">
        <v>3</v>
      </c>
      <c r="AB35" t="s">
        <v>36</v>
      </c>
      <c r="AC35">
        <v>47250</v>
      </c>
      <c r="AD35">
        <v>1</v>
      </c>
      <c r="AE35">
        <v>0</v>
      </c>
      <c r="AF35">
        <v>3</v>
      </c>
      <c r="AG35">
        <v>3</v>
      </c>
      <c r="AH35" t="s">
        <v>37</v>
      </c>
      <c r="AI35" t="s">
        <v>85</v>
      </c>
      <c r="AJ35">
        <v>45888.430694444447</v>
      </c>
      <c r="AK35">
        <v>81936010</v>
      </c>
    </row>
    <row r="36" spans="2:37" x14ac:dyDescent="0.2">
      <c r="B36" t="s">
        <v>86</v>
      </c>
      <c r="C36">
        <v>0</v>
      </c>
      <c r="D36" t="s">
        <v>87</v>
      </c>
      <c r="E36" t="s">
        <v>85</v>
      </c>
      <c r="F36" t="s">
        <v>78</v>
      </c>
      <c r="G36" t="s">
        <v>35</v>
      </c>
      <c r="H36">
        <v>48667.5</v>
      </c>
      <c r="I36">
        <v>58401</v>
      </c>
      <c r="J36">
        <v>1460.03</v>
      </c>
      <c r="K36">
        <v>50729.06</v>
      </c>
      <c r="L36">
        <v>20</v>
      </c>
      <c r="M36">
        <v>45884</v>
      </c>
      <c r="N36">
        <v>2</v>
      </c>
      <c r="O36" t="s">
        <v>18</v>
      </c>
      <c r="P36" t="s">
        <v>88</v>
      </c>
      <c r="Q36" t="s">
        <v>20</v>
      </c>
      <c r="R36" t="s">
        <v>21</v>
      </c>
      <c r="S36" t="s">
        <v>89</v>
      </c>
      <c r="T36" t="s">
        <v>23</v>
      </c>
      <c r="U36">
        <v>1.2</v>
      </c>
      <c r="V36">
        <v>601.53</v>
      </c>
      <c r="W36">
        <v>0</v>
      </c>
      <c r="X36">
        <v>0</v>
      </c>
      <c r="Y36" t="s">
        <v>3</v>
      </c>
      <c r="Z36" t="s">
        <v>15</v>
      </c>
      <c r="AA36">
        <v>3</v>
      </c>
      <c r="AB36" t="s">
        <v>36</v>
      </c>
      <c r="AC36">
        <v>48667.5</v>
      </c>
      <c r="AD36">
        <v>1</v>
      </c>
      <c r="AE36">
        <v>0</v>
      </c>
      <c r="AF36">
        <v>3</v>
      </c>
      <c r="AG36">
        <v>3</v>
      </c>
      <c r="AH36" t="s">
        <v>37</v>
      </c>
      <c r="AI36" t="s">
        <v>85</v>
      </c>
      <c r="AJ36">
        <v>45888.430694444447</v>
      </c>
      <c r="AK36">
        <v>81936010</v>
      </c>
    </row>
    <row r="37" spans="2:37" x14ac:dyDescent="0.2">
      <c r="B37" t="s">
        <v>90</v>
      </c>
      <c r="C37">
        <v>0</v>
      </c>
      <c r="D37" t="s">
        <v>91</v>
      </c>
      <c r="E37" t="s">
        <v>85</v>
      </c>
      <c r="F37" t="s">
        <v>78</v>
      </c>
      <c r="G37" t="s">
        <v>35</v>
      </c>
      <c r="H37">
        <v>49612.5</v>
      </c>
      <c r="I37">
        <v>59535</v>
      </c>
      <c r="J37">
        <v>1488.38</v>
      </c>
      <c r="K37">
        <v>51714.09</v>
      </c>
      <c r="L37">
        <v>20</v>
      </c>
      <c r="M37">
        <v>45884</v>
      </c>
      <c r="N37">
        <v>2</v>
      </c>
      <c r="O37" t="s">
        <v>26</v>
      </c>
      <c r="P37" t="s">
        <v>10</v>
      </c>
      <c r="Q37" t="s">
        <v>27</v>
      </c>
      <c r="R37" t="s">
        <v>28</v>
      </c>
      <c r="S37" t="s">
        <v>29</v>
      </c>
      <c r="T37" t="s">
        <v>30</v>
      </c>
      <c r="U37">
        <v>1.2</v>
      </c>
      <c r="V37">
        <v>613.21</v>
      </c>
      <c r="W37">
        <v>0</v>
      </c>
      <c r="X37">
        <v>0</v>
      </c>
      <c r="Y37" t="s">
        <v>3</v>
      </c>
      <c r="Z37" t="s">
        <v>15</v>
      </c>
      <c r="AA37">
        <v>3</v>
      </c>
      <c r="AB37" t="s">
        <v>36</v>
      </c>
      <c r="AC37">
        <v>49612.5</v>
      </c>
      <c r="AD37">
        <v>1</v>
      </c>
      <c r="AE37">
        <v>0</v>
      </c>
      <c r="AF37">
        <v>3</v>
      </c>
      <c r="AG37">
        <v>3</v>
      </c>
      <c r="AH37" t="s">
        <v>37</v>
      </c>
      <c r="AI37" t="s">
        <v>85</v>
      </c>
      <c r="AJ37">
        <v>45888.430694444447</v>
      </c>
      <c r="AK37">
        <v>81936010</v>
      </c>
    </row>
    <row r="38" spans="2:37" x14ac:dyDescent="0.2">
      <c r="B38" t="s">
        <v>92</v>
      </c>
      <c r="C38">
        <v>1</v>
      </c>
      <c r="D38" t="s">
        <v>93</v>
      </c>
      <c r="E38" t="s">
        <v>94</v>
      </c>
      <c r="F38" t="s">
        <v>95</v>
      </c>
      <c r="G38" t="s">
        <v>35</v>
      </c>
      <c r="H38">
        <v>2353.33</v>
      </c>
      <c r="I38">
        <v>2824</v>
      </c>
      <c r="J38">
        <v>70.599999999999994</v>
      </c>
      <c r="K38">
        <v>2453.02</v>
      </c>
      <c r="L38">
        <v>20</v>
      </c>
      <c r="M38">
        <v>45884</v>
      </c>
      <c r="N38">
        <v>2</v>
      </c>
      <c r="O38" t="s">
        <v>9</v>
      </c>
      <c r="P38" t="s">
        <v>10</v>
      </c>
      <c r="Q38" t="s">
        <v>11</v>
      </c>
      <c r="R38" t="s">
        <v>12</v>
      </c>
      <c r="S38" t="s">
        <v>13</v>
      </c>
      <c r="T38" t="s">
        <v>14</v>
      </c>
      <c r="U38">
        <v>1.2</v>
      </c>
      <c r="V38">
        <v>29.09</v>
      </c>
      <c r="W38">
        <v>0</v>
      </c>
      <c r="X38">
        <v>0</v>
      </c>
      <c r="Y38" t="s">
        <v>3</v>
      </c>
      <c r="Z38" t="s">
        <v>15</v>
      </c>
      <c r="AA38">
        <v>3</v>
      </c>
      <c r="AB38" t="s">
        <v>36</v>
      </c>
      <c r="AC38">
        <v>2353.33</v>
      </c>
      <c r="AD38">
        <v>1</v>
      </c>
      <c r="AE38">
        <v>0</v>
      </c>
      <c r="AF38">
        <v>3</v>
      </c>
      <c r="AG38">
        <v>3</v>
      </c>
      <c r="AH38" t="s">
        <v>37</v>
      </c>
      <c r="AI38" t="s">
        <v>94</v>
      </c>
      <c r="AJ38">
        <v>45888.430601851855</v>
      </c>
      <c r="AK38">
        <v>81936015</v>
      </c>
    </row>
    <row r="39" spans="2:37" x14ac:dyDescent="0.2">
      <c r="B39" t="s">
        <v>96</v>
      </c>
      <c r="C39">
        <v>0</v>
      </c>
      <c r="D39" t="s">
        <v>97</v>
      </c>
      <c r="E39" t="s">
        <v>94</v>
      </c>
      <c r="F39" t="s">
        <v>95</v>
      </c>
      <c r="G39" t="s">
        <v>35</v>
      </c>
      <c r="H39">
        <v>2423.9299999999998</v>
      </c>
      <c r="I39">
        <v>2908.72</v>
      </c>
      <c r="J39">
        <v>72.72</v>
      </c>
      <c r="K39">
        <v>2526.61</v>
      </c>
      <c r="L39">
        <v>20</v>
      </c>
      <c r="M39">
        <v>45884</v>
      </c>
      <c r="N39">
        <v>2</v>
      </c>
      <c r="O39" t="s">
        <v>18</v>
      </c>
      <c r="P39" t="s">
        <v>19</v>
      </c>
      <c r="Q39" t="s">
        <v>20</v>
      </c>
      <c r="R39" t="s">
        <v>21</v>
      </c>
      <c r="S39" t="s">
        <v>22</v>
      </c>
      <c r="T39" t="s">
        <v>23</v>
      </c>
      <c r="U39">
        <v>1.2</v>
      </c>
      <c r="V39">
        <v>29.96</v>
      </c>
      <c r="W39">
        <v>0</v>
      </c>
      <c r="X39">
        <v>0</v>
      </c>
      <c r="Y39" t="s">
        <v>3</v>
      </c>
      <c r="Z39" t="s">
        <v>15</v>
      </c>
      <c r="AA39">
        <v>3</v>
      </c>
      <c r="AB39" t="s">
        <v>36</v>
      </c>
      <c r="AC39">
        <v>2423.9299999999998</v>
      </c>
      <c r="AD39">
        <v>1</v>
      </c>
      <c r="AE39">
        <v>0</v>
      </c>
      <c r="AF39">
        <v>3</v>
      </c>
      <c r="AG39">
        <v>3</v>
      </c>
      <c r="AH39" t="s">
        <v>37</v>
      </c>
      <c r="AI39" t="s">
        <v>94</v>
      </c>
      <c r="AJ39">
        <v>45888.430601851855</v>
      </c>
      <c r="AK39">
        <v>81936015</v>
      </c>
    </row>
    <row r="40" spans="2:37" x14ac:dyDescent="0.2">
      <c r="B40" t="s">
        <v>98</v>
      </c>
      <c r="C40">
        <v>0</v>
      </c>
      <c r="D40" t="s">
        <v>99</v>
      </c>
      <c r="E40" t="s">
        <v>94</v>
      </c>
      <c r="F40" t="s">
        <v>95</v>
      </c>
      <c r="G40" t="s">
        <v>35</v>
      </c>
      <c r="H40">
        <v>2471</v>
      </c>
      <c r="I40">
        <v>2965.2</v>
      </c>
      <c r="J40">
        <v>74.13</v>
      </c>
      <c r="K40">
        <v>2575.67</v>
      </c>
      <c r="L40">
        <v>20</v>
      </c>
      <c r="M40">
        <v>45884</v>
      </c>
      <c r="N40">
        <v>2</v>
      </c>
      <c r="O40" t="s">
        <v>26</v>
      </c>
      <c r="P40" t="s">
        <v>10</v>
      </c>
      <c r="Q40" t="s">
        <v>27</v>
      </c>
      <c r="R40" t="s">
        <v>28</v>
      </c>
      <c r="S40" t="s">
        <v>29</v>
      </c>
      <c r="T40" t="s">
        <v>30</v>
      </c>
      <c r="U40">
        <v>1.2</v>
      </c>
      <c r="V40">
        <v>30.54</v>
      </c>
      <c r="W40">
        <v>0</v>
      </c>
      <c r="X40">
        <v>0</v>
      </c>
      <c r="Y40" t="s">
        <v>3</v>
      </c>
      <c r="Z40" t="s">
        <v>15</v>
      </c>
      <c r="AA40">
        <v>3</v>
      </c>
      <c r="AB40" t="s">
        <v>36</v>
      </c>
      <c r="AC40">
        <v>2471</v>
      </c>
      <c r="AD40">
        <v>1</v>
      </c>
      <c r="AE40">
        <v>0</v>
      </c>
      <c r="AF40">
        <v>3</v>
      </c>
      <c r="AG40">
        <v>3</v>
      </c>
      <c r="AH40" t="s">
        <v>37</v>
      </c>
      <c r="AI40" t="s">
        <v>94</v>
      </c>
      <c r="AJ40">
        <v>45888.430601851855</v>
      </c>
      <c r="AK40">
        <v>81936015</v>
      </c>
    </row>
    <row r="41" spans="2:37" x14ac:dyDescent="0.2">
      <c r="B41" t="s">
        <v>100</v>
      </c>
      <c r="C41">
        <v>1</v>
      </c>
      <c r="D41" t="s">
        <v>101</v>
      </c>
      <c r="E41" t="s">
        <v>102</v>
      </c>
      <c r="F41" t="s">
        <v>95</v>
      </c>
      <c r="G41" t="s">
        <v>35</v>
      </c>
      <c r="H41">
        <v>4574.17</v>
      </c>
      <c r="I41">
        <v>5489</v>
      </c>
      <c r="J41">
        <v>137.22999999999999</v>
      </c>
      <c r="K41">
        <v>4767.9399999999996</v>
      </c>
      <c r="L41">
        <v>20</v>
      </c>
      <c r="M41">
        <v>45884</v>
      </c>
      <c r="N41">
        <v>2</v>
      </c>
      <c r="O41" t="s">
        <v>9</v>
      </c>
      <c r="P41" t="s">
        <v>10</v>
      </c>
      <c r="Q41" t="s">
        <v>11</v>
      </c>
      <c r="R41" t="s">
        <v>12</v>
      </c>
      <c r="S41" t="s">
        <v>13</v>
      </c>
      <c r="T41" t="s">
        <v>14</v>
      </c>
      <c r="U41">
        <v>1.2</v>
      </c>
      <c r="V41">
        <v>56.54</v>
      </c>
      <c r="W41">
        <v>0</v>
      </c>
      <c r="X41">
        <v>0</v>
      </c>
      <c r="Y41" t="s">
        <v>3</v>
      </c>
      <c r="Z41" t="s">
        <v>15</v>
      </c>
      <c r="AA41">
        <v>3</v>
      </c>
      <c r="AB41" t="s">
        <v>36</v>
      </c>
      <c r="AC41">
        <v>4574.17</v>
      </c>
      <c r="AD41">
        <v>1</v>
      </c>
      <c r="AE41">
        <v>0</v>
      </c>
      <c r="AF41">
        <v>3</v>
      </c>
      <c r="AG41">
        <v>3</v>
      </c>
      <c r="AH41" t="s">
        <v>37</v>
      </c>
      <c r="AI41" t="s">
        <v>102</v>
      </c>
      <c r="AJ41">
        <v>45888.430486111109</v>
      </c>
      <c r="AK41">
        <v>81936020</v>
      </c>
    </row>
    <row r="42" spans="2:37" x14ac:dyDescent="0.2">
      <c r="B42" t="s">
        <v>103</v>
      </c>
      <c r="C42">
        <v>0</v>
      </c>
      <c r="D42" t="s">
        <v>104</v>
      </c>
      <c r="E42" t="s">
        <v>102</v>
      </c>
      <c r="F42" t="s">
        <v>95</v>
      </c>
      <c r="G42" t="s">
        <v>35</v>
      </c>
      <c r="H42">
        <v>4711.3900000000003</v>
      </c>
      <c r="I42">
        <v>5653.67</v>
      </c>
      <c r="J42">
        <v>141.34</v>
      </c>
      <c r="K42">
        <v>4910.96</v>
      </c>
      <c r="L42">
        <v>20</v>
      </c>
      <c r="M42">
        <v>45884</v>
      </c>
      <c r="N42">
        <v>2</v>
      </c>
      <c r="O42" t="s">
        <v>18</v>
      </c>
      <c r="P42" t="s">
        <v>19</v>
      </c>
      <c r="Q42" t="s">
        <v>20</v>
      </c>
      <c r="R42" t="s">
        <v>21</v>
      </c>
      <c r="S42" t="s">
        <v>22</v>
      </c>
      <c r="T42" t="s">
        <v>23</v>
      </c>
      <c r="U42">
        <v>1.2</v>
      </c>
      <c r="V42">
        <v>58.23</v>
      </c>
      <c r="W42">
        <v>0</v>
      </c>
      <c r="X42">
        <v>0</v>
      </c>
      <c r="Y42" t="s">
        <v>3</v>
      </c>
      <c r="Z42" t="s">
        <v>15</v>
      </c>
      <c r="AA42">
        <v>3</v>
      </c>
      <c r="AB42" t="s">
        <v>36</v>
      </c>
      <c r="AC42">
        <v>4711.3900000000003</v>
      </c>
      <c r="AD42">
        <v>1</v>
      </c>
      <c r="AE42">
        <v>0</v>
      </c>
      <c r="AF42">
        <v>3</v>
      </c>
      <c r="AG42">
        <v>3</v>
      </c>
      <c r="AH42" t="s">
        <v>37</v>
      </c>
      <c r="AI42" t="s">
        <v>102</v>
      </c>
      <c r="AJ42">
        <v>45888.430486111109</v>
      </c>
      <c r="AK42">
        <v>81936020</v>
      </c>
    </row>
    <row r="43" spans="2:37" x14ac:dyDescent="0.2">
      <c r="B43" t="s">
        <v>105</v>
      </c>
      <c r="C43">
        <v>0</v>
      </c>
      <c r="D43" t="s">
        <v>106</v>
      </c>
      <c r="E43" t="s">
        <v>102</v>
      </c>
      <c r="F43" t="s">
        <v>95</v>
      </c>
      <c r="G43" t="s">
        <v>35</v>
      </c>
      <c r="H43">
        <v>4802.88</v>
      </c>
      <c r="I43">
        <v>5763.45</v>
      </c>
      <c r="J43">
        <v>144.09</v>
      </c>
      <c r="K43">
        <v>5006.33</v>
      </c>
      <c r="L43">
        <v>20</v>
      </c>
      <c r="M43">
        <v>45884</v>
      </c>
      <c r="N43">
        <v>2</v>
      </c>
      <c r="O43" t="s">
        <v>26</v>
      </c>
      <c r="P43" t="s">
        <v>10</v>
      </c>
      <c r="Q43" t="s">
        <v>27</v>
      </c>
      <c r="R43" t="s">
        <v>28</v>
      </c>
      <c r="S43" t="s">
        <v>29</v>
      </c>
      <c r="T43" t="s">
        <v>30</v>
      </c>
      <c r="U43">
        <v>1.2</v>
      </c>
      <c r="V43">
        <v>59.36</v>
      </c>
      <c r="W43">
        <v>0</v>
      </c>
      <c r="X43">
        <v>0</v>
      </c>
      <c r="Y43" t="s">
        <v>3</v>
      </c>
      <c r="Z43" t="s">
        <v>15</v>
      </c>
      <c r="AA43">
        <v>3</v>
      </c>
      <c r="AB43" t="s">
        <v>36</v>
      </c>
      <c r="AC43">
        <v>4802.88</v>
      </c>
      <c r="AD43">
        <v>1</v>
      </c>
      <c r="AE43">
        <v>0</v>
      </c>
      <c r="AF43">
        <v>3</v>
      </c>
      <c r="AG43">
        <v>3</v>
      </c>
      <c r="AH43" t="s">
        <v>37</v>
      </c>
      <c r="AI43" t="s">
        <v>102</v>
      </c>
      <c r="AJ43">
        <v>45888.430486111109</v>
      </c>
      <c r="AK43">
        <v>81936020</v>
      </c>
    </row>
    <row r="44" spans="2:37" x14ac:dyDescent="0.2">
      <c r="B44" t="s">
        <v>107</v>
      </c>
      <c r="C44">
        <v>1</v>
      </c>
      <c r="D44" t="s">
        <v>108</v>
      </c>
      <c r="E44" t="s">
        <v>109</v>
      </c>
      <c r="F44" t="s">
        <v>95</v>
      </c>
      <c r="G44" t="s">
        <v>70</v>
      </c>
      <c r="H44">
        <v>18224207</v>
      </c>
      <c r="I44">
        <v>21869048.399999999</v>
      </c>
      <c r="J44">
        <v>546726.21</v>
      </c>
      <c r="K44">
        <v>18996184.41</v>
      </c>
      <c r="L44">
        <v>20</v>
      </c>
      <c r="M44">
        <v>45884</v>
      </c>
      <c r="N44">
        <v>2</v>
      </c>
      <c r="O44" t="s">
        <v>9</v>
      </c>
      <c r="P44" t="s">
        <v>10</v>
      </c>
      <c r="Q44" t="s">
        <v>11</v>
      </c>
      <c r="R44" t="s">
        <v>12</v>
      </c>
      <c r="S44" t="s">
        <v>13</v>
      </c>
      <c r="T44" t="s">
        <v>14</v>
      </c>
      <c r="U44">
        <v>1.2</v>
      </c>
      <c r="V44">
        <v>225251.20000000001</v>
      </c>
      <c r="W44">
        <v>0</v>
      </c>
      <c r="X44">
        <v>0</v>
      </c>
      <c r="Y44" t="s">
        <v>3</v>
      </c>
      <c r="Z44" t="s">
        <v>15</v>
      </c>
      <c r="AA44">
        <v>3</v>
      </c>
      <c r="AB44" t="s">
        <v>36</v>
      </c>
      <c r="AC44">
        <v>18224207</v>
      </c>
      <c r="AD44">
        <v>1</v>
      </c>
      <c r="AE44">
        <v>0</v>
      </c>
      <c r="AF44">
        <v>3</v>
      </c>
      <c r="AG44">
        <v>3</v>
      </c>
      <c r="AH44" t="s">
        <v>110</v>
      </c>
      <c r="AI44" t="s">
        <v>109</v>
      </c>
      <c r="AJ44">
        <v>45888.430393518516</v>
      </c>
      <c r="AK44">
        <v>81936025</v>
      </c>
    </row>
    <row r="45" spans="2:37" x14ac:dyDescent="0.2">
      <c r="B45" t="s">
        <v>111</v>
      </c>
      <c r="C45">
        <v>0</v>
      </c>
      <c r="D45" t="s">
        <v>112</v>
      </c>
      <c r="E45" t="s">
        <v>109</v>
      </c>
      <c r="F45" t="s">
        <v>95</v>
      </c>
      <c r="G45" t="s">
        <v>70</v>
      </c>
      <c r="H45">
        <v>18770933.210000001</v>
      </c>
      <c r="I45">
        <v>22525119.850000001</v>
      </c>
      <c r="J45">
        <v>563128</v>
      </c>
      <c r="K45">
        <v>19566069.940000001</v>
      </c>
      <c r="L45">
        <v>20</v>
      </c>
      <c r="M45">
        <v>45884</v>
      </c>
      <c r="N45">
        <v>2</v>
      </c>
      <c r="O45" t="s">
        <v>18</v>
      </c>
      <c r="P45" t="s">
        <v>19</v>
      </c>
      <c r="Q45" t="s">
        <v>20</v>
      </c>
      <c r="R45" t="s">
        <v>21</v>
      </c>
      <c r="S45" t="s">
        <v>22</v>
      </c>
      <c r="T45" t="s">
        <v>23</v>
      </c>
      <c r="U45">
        <v>1.2</v>
      </c>
      <c r="V45">
        <v>232008.73</v>
      </c>
      <c r="W45">
        <v>0</v>
      </c>
      <c r="X45">
        <v>0</v>
      </c>
      <c r="Y45" t="s">
        <v>3</v>
      </c>
      <c r="Z45" t="s">
        <v>15</v>
      </c>
      <c r="AA45">
        <v>3</v>
      </c>
      <c r="AB45" t="s">
        <v>36</v>
      </c>
      <c r="AC45">
        <v>18770933.210000001</v>
      </c>
      <c r="AD45">
        <v>1</v>
      </c>
      <c r="AE45">
        <v>0</v>
      </c>
      <c r="AF45">
        <v>3</v>
      </c>
      <c r="AG45">
        <v>3</v>
      </c>
      <c r="AH45" t="s">
        <v>110</v>
      </c>
      <c r="AI45" t="s">
        <v>109</v>
      </c>
      <c r="AJ45">
        <v>45888.430393518516</v>
      </c>
      <c r="AK45">
        <v>81936025</v>
      </c>
    </row>
    <row r="46" spans="2:37" x14ac:dyDescent="0.2">
      <c r="B46" t="s">
        <v>113</v>
      </c>
      <c r="C46">
        <v>0</v>
      </c>
      <c r="D46" t="s">
        <v>114</v>
      </c>
      <c r="E46" t="s">
        <v>109</v>
      </c>
      <c r="F46" t="s">
        <v>95</v>
      </c>
      <c r="G46" t="s">
        <v>70</v>
      </c>
      <c r="H46">
        <v>19135448.850000001</v>
      </c>
      <c r="I46">
        <v>22962538.620000001</v>
      </c>
      <c r="J46">
        <v>574063.47</v>
      </c>
      <c r="K46">
        <v>19946026.469999999</v>
      </c>
      <c r="L46">
        <v>20</v>
      </c>
      <c r="M46">
        <v>45884</v>
      </c>
      <c r="N46">
        <v>2</v>
      </c>
      <c r="O46" t="s">
        <v>26</v>
      </c>
      <c r="P46" t="s">
        <v>10</v>
      </c>
      <c r="Q46" t="s">
        <v>27</v>
      </c>
      <c r="R46" t="s">
        <v>28</v>
      </c>
      <c r="S46" t="s">
        <v>29</v>
      </c>
      <c r="T46" t="s">
        <v>30</v>
      </c>
      <c r="U46">
        <v>1.2</v>
      </c>
      <c r="V46">
        <v>236514.15</v>
      </c>
      <c r="W46">
        <v>0</v>
      </c>
      <c r="X46">
        <v>0</v>
      </c>
      <c r="Y46" t="s">
        <v>3</v>
      </c>
      <c r="Z46" t="s">
        <v>15</v>
      </c>
      <c r="AA46">
        <v>3</v>
      </c>
      <c r="AB46" t="s">
        <v>36</v>
      </c>
      <c r="AC46">
        <v>19135448.850000001</v>
      </c>
      <c r="AD46">
        <v>1</v>
      </c>
      <c r="AE46">
        <v>0</v>
      </c>
      <c r="AF46">
        <v>3</v>
      </c>
      <c r="AG46">
        <v>3</v>
      </c>
      <c r="AH46" t="s">
        <v>110</v>
      </c>
      <c r="AI46" t="s">
        <v>109</v>
      </c>
      <c r="AJ46">
        <v>45888.430393518516</v>
      </c>
      <c r="AK46">
        <v>81936025</v>
      </c>
    </row>
    <row r="47" spans="2:37" x14ac:dyDescent="0.2">
      <c r="B47" t="s">
        <v>115</v>
      </c>
      <c r="C47">
        <v>1</v>
      </c>
      <c r="D47" t="s">
        <v>116</v>
      </c>
      <c r="E47" t="s">
        <v>117</v>
      </c>
      <c r="F47" t="s">
        <v>95</v>
      </c>
      <c r="G47" t="s">
        <v>35</v>
      </c>
      <c r="H47">
        <v>697125</v>
      </c>
      <c r="I47">
        <v>836550</v>
      </c>
      <c r="J47">
        <v>20913.75</v>
      </c>
      <c r="K47">
        <v>726655.22</v>
      </c>
      <c r="L47">
        <v>20</v>
      </c>
      <c r="M47">
        <v>45884</v>
      </c>
      <c r="N47">
        <v>2</v>
      </c>
      <c r="O47" t="s">
        <v>9</v>
      </c>
      <c r="P47" t="s">
        <v>10</v>
      </c>
      <c r="Q47" t="s">
        <v>11</v>
      </c>
      <c r="R47" t="s">
        <v>12</v>
      </c>
      <c r="S47" t="s">
        <v>13</v>
      </c>
      <c r="T47" t="s">
        <v>14</v>
      </c>
      <c r="U47">
        <v>1.2</v>
      </c>
      <c r="V47">
        <v>8616.4699999999993</v>
      </c>
      <c r="W47">
        <v>0</v>
      </c>
      <c r="X47">
        <v>0</v>
      </c>
      <c r="Y47" t="s">
        <v>3</v>
      </c>
      <c r="Z47" t="s">
        <v>15</v>
      </c>
      <c r="AA47">
        <v>3</v>
      </c>
      <c r="AB47" t="s">
        <v>36</v>
      </c>
      <c r="AC47">
        <v>697125</v>
      </c>
      <c r="AD47">
        <v>1</v>
      </c>
      <c r="AE47">
        <v>0</v>
      </c>
      <c r="AF47">
        <v>3</v>
      </c>
      <c r="AG47">
        <v>3</v>
      </c>
      <c r="AH47" t="s">
        <v>37</v>
      </c>
      <c r="AI47" t="s">
        <v>117</v>
      </c>
      <c r="AJ47">
        <v>45888.430300925924</v>
      </c>
      <c r="AK47">
        <v>81936030</v>
      </c>
    </row>
    <row r="48" spans="2:37" x14ac:dyDescent="0.2">
      <c r="B48" t="s">
        <v>118</v>
      </c>
      <c r="C48">
        <v>0</v>
      </c>
      <c r="D48" t="s">
        <v>119</v>
      </c>
      <c r="E48" t="s">
        <v>117</v>
      </c>
      <c r="F48" t="s">
        <v>95</v>
      </c>
      <c r="G48" t="s">
        <v>35</v>
      </c>
      <c r="H48">
        <v>718038.75</v>
      </c>
      <c r="I48">
        <v>861646.5</v>
      </c>
      <c r="J48">
        <v>21541.16</v>
      </c>
      <c r="K48">
        <v>748454.87</v>
      </c>
      <c r="L48">
        <v>20</v>
      </c>
      <c r="M48">
        <v>45884</v>
      </c>
      <c r="N48">
        <v>2</v>
      </c>
      <c r="O48" t="s">
        <v>18</v>
      </c>
      <c r="P48" t="s">
        <v>19</v>
      </c>
      <c r="Q48" t="s">
        <v>20</v>
      </c>
      <c r="R48" t="s">
        <v>21</v>
      </c>
      <c r="S48" t="s">
        <v>22</v>
      </c>
      <c r="T48" t="s">
        <v>23</v>
      </c>
      <c r="U48">
        <v>1.2</v>
      </c>
      <c r="V48">
        <v>8874.9599999999991</v>
      </c>
      <c r="W48">
        <v>0</v>
      </c>
      <c r="X48">
        <v>0</v>
      </c>
      <c r="Y48" t="s">
        <v>3</v>
      </c>
      <c r="Z48" t="s">
        <v>15</v>
      </c>
      <c r="AA48">
        <v>3</v>
      </c>
      <c r="AB48" t="s">
        <v>36</v>
      </c>
      <c r="AC48">
        <v>718038.75</v>
      </c>
      <c r="AD48">
        <v>1</v>
      </c>
      <c r="AE48">
        <v>0</v>
      </c>
      <c r="AF48">
        <v>3</v>
      </c>
      <c r="AG48">
        <v>3</v>
      </c>
      <c r="AH48" t="s">
        <v>37</v>
      </c>
      <c r="AI48" t="s">
        <v>117</v>
      </c>
      <c r="AJ48">
        <v>45888.430300925924</v>
      </c>
      <c r="AK48">
        <v>81936030</v>
      </c>
    </row>
    <row r="49" spans="2:37" x14ac:dyDescent="0.2">
      <c r="B49" t="s">
        <v>120</v>
      </c>
      <c r="C49">
        <v>0</v>
      </c>
      <c r="D49" t="s">
        <v>121</v>
      </c>
      <c r="E49" t="s">
        <v>117</v>
      </c>
      <c r="F49" t="s">
        <v>95</v>
      </c>
      <c r="G49" t="s">
        <v>35</v>
      </c>
      <c r="H49">
        <v>731981.25</v>
      </c>
      <c r="I49">
        <v>878377.5</v>
      </c>
      <c r="J49">
        <v>21959.439999999999</v>
      </c>
      <c r="K49">
        <v>762987.98</v>
      </c>
      <c r="L49">
        <v>20</v>
      </c>
      <c r="M49">
        <v>45884</v>
      </c>
      <c r="N49">
        <v>2</v>
      </c>
      <c r="O49" t="s">
        <v>26</v>
      </c>
      <c r="P49" t="s">
        <v>10</v>
      </c>
      <c r="Q49" t="s">
        <v>27</v>
      </c>
      <c r="R49" t="s">
        <v>28</v>
      </c>
      <c r="S49" t="s">
        <v>29</v>
      </c>
      <c r="T49" t="s">
        <v>30</v>
      </c>
      <c r="U49">
        <v>1.2</v>
      </c>
      <c r="V49">
        <v>9047.2900000000009</v>
      </c>
      <c r="W49">
        <v>0</v>
      </c>
      <c r="X49">
        <v>0</v>
      </c>
      <c r="Y49" t="s">
        <v>3</v>
      </c>
      <c r="Z49" t="s">
        <v>15</v>
      </c>
      <c r="AA49">
        <v>3</v>
      </c>
      <c r="AB49" t="s">
        <v>36</v>
      </c>
      <c r="AC49">
        <v>731981.25</v>
      </c>
      <c r="AD49">
        <v>1</v>
      </c>
      <c r="AE49">
        <v>0</v>
      </c>
      <c r="AF49">
        <v>3</v>
      </c>
      <c r="AG49">
        <v>3</v>
      </c>
      <c r="AH49" t="s">
        <v>37</v>
      </c>
      <c r="AI49" t="s">
        <v>117</v>
      </c>
      <c r="AJ49">
        <v>45888.430300925924</v>
      </c>
      <c r="AK49">
        <v>81936030</v>
      </c>
    </row>
    <row r="50" spans="2:37" x14ac:dyDescent="0.2">
      <c r="B50" t="s">
        <v>122</v>
      </c>
      <c r="C50">
        <v>1</v>
      </c>
      <c r="D50" t="s">
        <v>123</v>
      </c>
      <c r="E50" t="s">
        <v>124</v>
      </c>
      <c r="F50" t="s">
        <v>125</v>
      </c>
      <c r="G50" t="s">
        <v>126</v>
      </c>
      <c r="H50">
        <v>453.33</v>
      </c>
      <c r="I50">
        <v>544</v>
      </c>
      <c r="J50">
        <v>0</v>
      </c>
      <c r="K50">
        <v>462.4</v>
      </c>
      <c r="L50">
        <v>20</v>
      </c>
      <c r="M50">
        <v>45884</v>
      </c>
      <c r="N50">
        <v>2</v>
      </c>
      <c r="O50" t="s">
        <v>9</v>
      </c>
      <c r="P50" t="s">
        <v>10</v>
      </c>
      <c r="Q50" t="s">
        <v>11</v>
      </c>
      <c r="R50" t="s">
        <v>12</v>
      </c>
      <c r="S50" t="s">
        <v>13</v>
      </c>
      <c r="T50" t="s">
        <v>14</v>
      </c>
      <c r="U50">
        <v>2</v>
      </c>
      <c r="V50">
        <v>9.07</v>
      </c>
      <c r="W50">
        <v>0</v>
      </c>
      <c r="X50">
        <v>0</v>
      </c>
      <c r="Y50" t="s">
        <v>3</v>
      </c>
      <c r="Z50" t="s">
        <v>15</v>
      </c>
      <c r="AA50">
        <v>0</v>
      </c>
      <c r="AB50" t="s">
        <v>36</v>
      </c>
      <c r="AC50">
        <v>453.33</v>
      </c>
      <c r="AD50">
        <v>1</v>
      </c>
      <c r="AE50">
        <v>0</v>
      </c>
      <c r="AF50">
        <v>1</v>
      </c>
      <c r="AG50">
        <v>3</v>
      </c>
      <c r="AH50" t="s">
        <v>126</v>
      </c>
      <c r="AI50" t="s">
        <v>124</v>
      </c>
      <c r="AJ50">
        <v>45888.433854166666</v>
      </c>
      <c r="AK50">
        <v>81936035</v>
      </c>
    </row>
    <row r="51" spans="2:37" x14ac:dyDescent="0.2">
      <c r="B51" t="s">
        <v>127</v>
      </c>
      <c r="C51">
        <v>0</v>
      </c>
      <c r="D51" t="s">
        <v>128</v>
      </c>
      <c r="E51" t="s">
        <v>124</v>
      </c>
      <c r="F51" t="s">
        <v>125</v>
      </c>
      <c r="G51" t="s">
        <v>126</v>
      </c>
      <c r="H51">
        <v>466.93</v>
      </c>
      <c r="I51">
        <v>560.32000000000005</v>
      </c>
      <c r="J51">
        <v>0</v>
      </c>
      <c r="K51">
        <v>476.27</v>
      </c>
      <c r="L51">
        <v>20</v>
      </c>
      <c r="M51">
        <v>45884</v>
      </c>
      <c r="N51">
        <v>2</v>
      </c>
      <c r="O51" t="s">
        <v>18</v>
      </c>
      <c r="P51" t="s">
        <v>19</v>
      </c>
      <c r="Q51" t="s">
        <v>20</v>
      </c>
      <c r="R51" t="s">
        <v>21</v>
      </c>
      <c r="S51" t="s">
        <v>22</v>
      </c>
      <c r="T51" t="s">
        <v>23</v>
      </c>
      <c r="U51">
        <v>2</v>
      </c>
      <c r="V51">
        <v>9.34</v>
      </c>
      <c r="W51">
        <v>0</v>
      </c>
      <c r="X51">
        <v>0</v>
      </c>
      <c r="Y51" t="s">
        <v>3</v>
      </c>
      <c r="Z51" t="s">
        <v>15</v>
      </c>
      <c r="AA51">
        <v>0</v>
      </c>
      <c r="AB51" t="s">
        <v>36</v>
      </c>
      <c r="AC51">
        <v>466.93</v>
      </c>
      <c r="AD51">
        <v>1</v>
      </c>
      <c r="AE51">
        <v>0</v>
      </c>
      <c r="AF51">
        <v>1</v>
      </c>
      <c r="AG51">
        <v>3</v>
      </c>
      <c r="AH51" t="s">
        <v>126</v>
      </c>
      <c r="AI51" t="s">
        <v>124</v>
      </c>
      <c r="AJ51">
        <v>45888.433854166666</v>
      </c>
      <c r="AK51">
        <v>81936035</v>
      </c>
    </row>
    <row r="52" spans="2:37" x14ac:dyDescent="0.2">
      <c r="B52" t="s">
        <v>129</v>
      </c>
      <c r="C52">
        <v>0</v>
      </c>
      <c r="D52" t="s">
        <v>130</v>
      </c>
      <c r="E52" t="s">
        <v>124</v>
      </c>
      <c r="F52" t="s">
        <v>125</v>
      </c>
      <c r="G52" t="s">
        <v>126</v>
      </c>
      <c r="H52">
        <v>476</v>
      </c>
      <c r="I52">
        <v>571.20000000000005</v>
      </c>
      <c r="J52">
        <v>0</v>
      </c>
      <c r="K52">
        <v>485.52</v>
      </c>
      <c r="L52">
        <v>20</v>
      </c>
      <c r="M52">
        <v>45884</v>
      </c>
      <c r="N52">
        <v>2</v>
      </c>
      <c r="O52" t="s">
        <v>26</v>
      </c>
      <c r="P52" t="s">
        <v>10</v>
      </c>
      <c r="Q52" t="s">
        <v>27</v>
      </c>
      <c r="R52" t="s">
        <v>28</v>
      </c>
      <c r="S52" t="s">
        <v>29</v>
      </c>
      <c r="T52" t="s">
        <v>30</v>
      </c>
      <c r="U52">
        <v>2</v>
      </c>
      <c r="V52">
        <v>9.52</v>
      </c>
      <c r="W52">
        <v>0</v>
      </c>
      <c r="X52">
        <v>0</v>
      </c>
      <c r="Y52" t="s">
        <v>3</v>
      </c>
      <c r="Z52" t="s">
        <v>15</v>
      </c>
      <c r="AA52">
        <v>0</v>
      </c>
      <c r="AB52" t="s">
        <v>36</v>
      </c>
      <c r="AC52">
        <v>476</v>
      </c>
      <c r="AD52">
        <v>1</v>
      </c>
      <c r="AE52">
        <v>0</v>
      </c>
      <c r="AF52">
        <v>1</v>
      </c>
      <c r="AG52">
        <v>3</v>
      </c>
      <c r="AH52" t="s">
        <v>126</v>
      </c>
      <c r="AI52" t="s">
        <v>124</v>
      </c>
      <c r="AJ52">
        <v>45888.433854166666</v>
      </c>
      <c r="AK52">
        <v>81936035</v>
      </c>
    </row>
    <row r="53" spans="2:37" x14ac:dyDescent="0.2">
      <c r="B53" t="s">
        <v>131</v>
      </c>
      <c r="C53">
        <v>1</v>
      </c>
      <c r="D53" t="s">
        <v>132</v>
      </c>
      <c r="E53" t="s">
        <v>133</v>
      </c>
      <c r="F53" t="s">
        <v>134</v>
      </c>
      <c r="G53" t="s">
        <v>110</v>
      </c>
      <c r="H53">
        <v>8445.83</v>
      </c>
      <c r="I53">
        <v>10135</v>
      </c>
      <c r="J53">
        <v>0</v>
      </c>
      <c r="K53">
        <v>8614.75</v>
      </c>
      <c r="L53">
        <v>20</v>
      </c>
      <c r="M53">
        <v>45884</v>
      </c>
      <c r="N53">
        <v>2</v>
      </c>
      <c r="O53" t="s">
        <v>9</v>
      </c>
      <c r="P53" t="s">
        <v>10</v>
      </c>
      <c r="Q53" t="s">
        <v>11</v>
      </c>
      <c r="R53" t="s">
        <v>12</v>
      </c>
      <c r="S53" t="s">
        <v>13</v>
      </c>
      <c r="T53" t="s">
        <v>14</v>
      </c>
      <c r="U53">
        <v>2</v>
      </c>
      <c r="V53">
        <v>168.92</v>
      </c>
      <c r="W53">
        <v>0</v>
      </c>
      <c r="X53">
        <v>0</v>
      </c>
      <c r="Y53" t="s">
        <v>3</v>
      </c>
      <c r="Z53" t="s">
        <v>15</v>
      </c>
      <c r="AA53">
        <v>0</v>
      </c>
      <c r="AB53" t="s">
        <v>36</v>
      </c>
      <c r="AC53">
        <v>8445.83</v>
      </c>
      <c r="AD53">
        <v>1</v>
      </c>
      <c r="AE53">
        <v>0</v>
      </c>
      <c r="AF53">
        <v>1</v>
      </c>
      <c r="AG53">
        <v>3</v>
      </c>
      <c r="AH53" t="s">
        <v>110</v>
      </c>
      <c r="AI53" t="s">
        <v>133</v>
      </c>
      <c r="AJ53">
        <v>45888.433391203704</v>
      </c>
      <c r="AK53">
        <v>81936039</v>
      </c>
    </row>
    <row r="54" spans="2:37" x14ac:dyDescent="0.2">
      <c r="B54" t="s">
        <v>135</v>
      </c>
      <c r="C54">
        <v>0</v>
      </c>
      <c r="D54" t="s">
        <v>136</v>
      </c>
      <c r="E54" t="s">
        <v>133</v>
      </c>
      <c r="F54" t="s">
        <v>134</v>
      </c>
      <c r="G54" t="s">
        <v>110</v>
      </c>
      <c r="H54">
        <v>8699.2099999999991</v>
      </c>
      <c r="I54">
        <v>10439.049999999999</v>
      </c>
      <c r="J54">
        <v>0</v>
      </c>
      <c r="K54">
        <v>8873.19</v>
      </c>
      <c r="L54">
        <v>20</v>
      </c>
      <c r="M54">
        <v>45884</v>
      </c>
      <c r="N54">
        <v>2</v>
      </c>
      <c r="O54" t="s">
        <v>18</v>
      </c>
      <c r="P54" t="s">
        <v>19</v>
      </c>
      <c r="Q54" t="s">
        <v>20</v>
      </c>
      <c r="R54" t="s">
        <v>21</v>
      </c>
      <c r="S54" t="s">
        <v>22</v>
      </c>
      <c r="T54" t="s">
        <v>23</v>
      </c>
      <c r="U54">
        <v>2</v>
      </c>
      <c r="V54">
        <v>173.98</v>
      </c>
      <c r="W54">
        <v>0</v>
      </c>
      <c r="X54">
        <v>0</v>
      </c>
      <c r="Y54" t="s">
        <v>3</v>
      </c>
      <c r="Z54" t="s">
        <v>15</v>
      </c>
      <c r="AA54">
        <v>0</v>
      </c>
      <c r="AB54" t="s">
        <v>36</v>
      </c>
      <c r="AC54">
        <v>8699.2099999999991</v>
      </c>
      <c r="AD54">
        <v>1</v>
      </c>
      <c r="AE54">
        <v>0</v>
      </c>
      <c r="AF54">
        <v>1</v>
      </c>
      <c r="AG54">
        <v>3</v>
      </c>
      <c r="AH54" t="s">
        <v>110</v>
      </c>
      <c r="AI54" t="s">
        <v>133</v>
      </c>
      <c r="AJ54">
        <v>45888.433391203704</v>
      </c>
      <c r="AK54">
        <v>81936039</v>
      </c>
    </row>
    <row r="55" spans="2:37" x14ac:dyDescent="0.2">
      <c r="B55" t="s">
        <v>137</v>
      </c>
      <c r="C55">
        <v>0</v>
      </c>
      <c r="D55" t="s">
        <v>138</v>
      </c>
      <c r="E55" t="s">
        <v>133</v>
      </c>
      <c r="F55" t="s">
        <v>134</v>
      </c>
      <c r="G55" t="s">
        <v>110</v>
      </c>
      <c r="H55">
        <v>8868.1299999999992</v>
      </c>
      <c r="I55">
        <v>10641.75</v>
      </c>
      <c r="J55">
        <v>0</v>
      </c>
      <c r="K55">
        <v>9045.49</v>
      </c>
      <c r="L55">
        <v>20</v>
      </c>
      <c r="M55">
        <v>45884</v>
      </c>
      <c r="N55">
        <v>2</v>
      </c>
      <c r="O55" t="s">
        <v>26</v>
      </c>
      <c r="P55" t="s">
        <v>10</v>
      </c>
      <c r="Q55" t="s">
        <v>27</v>
      </c>
      <c r="R55" t="s">
        <v>28</v>
      </c>
      <c r="S55" t="s">
        <v>29</v>
      </c>
      <c r="T55" t="s">
        <v>30</v>
      </c>
      <c r="U55">
        <v>2</v>
      </c>
      <c r="V55">
        <v>177.36</v>
      </c>
      <c r="W55">
        <v>0</v>
      </c>
      <c r="X55">
        <v>0</v>
      </c>
      <c r="Y55" t="s">
        <v>3</v>
      </c>
      <c r="Z55" t="s">
        <v>15</v>
      </c>
      <c r="AA55">
        <v>0</v>
      </c>
      <c r="AB55" t="s">
        <v>36</v>
      </c>
      <c r="AC55">
        <v>8868.1299999999992</v>
      </c>
      <c r="AD55">
        <v>1</v>
      </c>
      <c r="AE55">
        <v>0</v>
      </c>
      <c r="AF55">
        <v>1</v>
      </c>
      <c r="AG55">
        <v>3</v>
      </c>
      <c r="AH55" t="s">
        <v>110</v>
      </c>
      <c r="AI55" t="s">
        <v>133</v>
      </c>
      <c r="AJ55">
        <v>45888.433391203704</v>
      </c>
      <c r="AK55">
        <v>81936039</v>
      </c>
    </row>
    <row r="56" spans="2:37" x14ac:dyDescent="0.2">
      <c r="B56" t="s">
        <v>139</v>
      </c>
      <c r="C56">
        <v>1</v>
      </c>
      <c r="D56" t="s">
        <v>140</v>
      </c>
      <c r="E56" t="s">
        <v>141</v>
      </c>
      <c r="F56" t="s">
        <v>142</v>
      </c>
      <c r="G56" t="s">
        <v>110</v>
      </c>
      <c r="H56">
        <v>6062.5</v>
      </c>
      <c r="I56">
        <v>7275</v>
      </c>
      <c r="J56">
        <v>0</v>
      </c>
      <c r="K56">
        <v>6183.75</v>
      </c>
      <c r="L56">
        <v>20</v>
      </c>
      <c r="M56">
        <v>45884</v>
      </c>
      <c r="N56">
        <v>2</v>
      </c>
      <c r="O56" t="s">
        <v>9</v>
      </c>
      <c r="P56" t="s">
        <v>10</v>
      </c>
      <c r="Q56" t="s">
        <v>11</v>
      </c>
      <c r="R56" t="s">
        <v>12</v>
      </c>
      <c r="S56" t="s">
        <v>13</v>
      </c>
      <c r="T56" t="s">
        <v>14</v>
      </c>
      <c r="U56">
        <v>2</v>
      </c>
      <c r="V56">
        <v>121.25</v>
      </c>
      <c r="W56">
        <v>0</v>
      </c>
      <c r="X56">
        <v>0</v>
      </c>
      <c r="Y56" t="s">
        <v>3</v>
      </c>
      <c r="Z56" t="s">
        <v>15</v>
      </c>
      <c r="AA56">
        <v>0</v>
      </c>
      <c r="AB56" t="s">
        <v>36</v>
      </c>
      <c r="AC56">
        <v>6062.5</v>
      </c>
      <c r="AD56">
        <v>1</v>
      </c>
      <c r="AE56">
        <v>0</v>
      </c>
      <c r="AF56">
        <v>1</v>
      </c>
      <c r="AG56">
        <v>3</v>
      </c>
      <c r="AH56" t="s">
        <v>110</v>
      </c>
      <c r="AI56" t="s">
        <v>141</v>
      </c>
      <c r="AJ56">
        <v>45888.433263888888</v>
      </c>
      <c r="AK56">
        <v>81936043</v>
      </c>
    </row>
    <row r="57" spans="2:37" x14ac:dyDescent="0.2">
      <c r="B57" t="s">
        <v>143</v>
      </c>
      <c r="C57">
        <v>0</v>
      </c>
      <c r="D57" t="s">
        <v>144</v>
      </c>
      <c r="E57" t="s">
        <v>141</v>
      </c>
      <c r="F57" t="s">
        <v>142</v>
      </c>
      <c r="G57" t="s">
        <v>110</v>
      </c>
      <c r="H57">
        <v>6244.38</v>
      </c>
      <c r="I57">
        <v>7493.25</v>
      </c>
      <c r="J57">
        <v>0</v>
      </c>
      <c r="K57">
        <v>6369.27</v>
      </c>
      <c r="L57">
        <v>20</v>
      </c>
      <c r="M57">
        <v>45884</v>
      </c>
      <c r="N57">
        <v>2</v>
      </c>
      <c r="O57" t="s">
        <v>18</v>
      </c>
      <c r="P57" t="s">
        <v>19</v>
      </c>
      <c r="Q57" t="s">
        <v>20</v>
      </c>
      <c r="R57" t="s">
        <v>21</v>
      </c>
      <c r="S57" t="s">
        <v>22</v>
      </c>
      <c r="T57" t="s">
        <v>23</v>
      </c>
      <c r="U57">
        <v>2</v>
      </c>
      <c r="V57">
        <v>124.89</v>
      </c>
      <c r="W57">
        <v>0</v>
      </c>
      <c r="X57">
        <v>0</v>
      </c>
      <c r="Y57" t="s">
        <v>3</v>
      </c>
      <c r="Z57" t="s">
        <v>15</v>
      </c>
      <c r="AA57">
        <v>0</v>
      </c>
      <c r="AB57" t="s">
        <v>36</v>
      </c>
      <c r="AC57">
        <v>6244.38</v>
      </c>
      <c r="AD57">
        <v>1</v>
      </c>
      <c r="AE57">
        <v>0</v>
      </c>
      <c r="AF57">
        <v>1</v>
      </c>
      <c r="AG57">
        <v>3</v>
      </c>
      <c r="AH57" t="s">
        <v>110</v>
      </c>
      <c r="AI57" t="s">
        <v>141</v>
      </c>
      <c r="AJ57">
        <v>45888.433263888888</v>
      </c>
      <c r="AK57">
        <v>81936043</v>
      </c>
    </row>
    <row r="58" spans="2:37" x14ac:dyDescent="0.2">
      <c r="B58" t="s">
        <v>145</v>
      </c>
      <c r="C58">
        <v>0</v>
      </c>
      <c r="D58" t="s">
        <v>146</v>
      </c>
      <c r="E58" t="s">
        <v>141</v>
      </c>
      <c r="F58" t="s">
        <v>142</v>
      </c>
      <c r="G58" t="s">
        <v>110</v>
      </c>
      <c r="H58">
        <v>6365.63</v>
      </c>
      <c r="I58">
        <v>7638.75</v>
      </c>
      <c r="J58">
        <v>0</v>
      </c>
      <c r="K58">
        <v>6492.94</v>
      </c>
      <c r="L58">
        <v>20</v>
      </c>
      <c r="M58">
        <v>45884</v>
      </c>
      <c r="N58">
        <v>2</v>
      </c>
      <c r="O58" t="s">
        <v>26</v>
      </c>
      <c r="P58" t="s">
        <v>10</v>
      </c>
      <c r="Q58" t="s">
        <v>27</v>
      </c>
      <c r="R58" t="s">
        <v>28</v>
      </c>
      <c r="S58" t="s">
        <v>29</v>
      </c>
      <c r="T58" t="s">
        <v>30</v>
      </c>
      <c r="U58">
        <v>2</v>
      </c>
      <c r="V58">
        <v>127.31</v>
      </c>
      <c r="W58">
        <v>0</v>
      </c>
      <c r="X58">
        <v>0</v>
      </c>
      <c r="Y58" t="s">
        <v>3</v>
      </c>
      <c r="Z58" t="s">
        <v>15</v>
      </c>
      <c r="AA58">
        <v>0</v>
      </c>
      <c r="AB58" t="s">
        <v>36</v>
      </c>
      <c r="AC58">
        <v>6365.63</v>
      </c>
      <c r="AD58">
        <v>1</v>
      </c>
      <c r="AE58">
        <v>0</v>
      </c>
      <c r="AF58">
        <v>1</v>
      </c>
      <c r="AG58">
        <v>3</v>
      </c>
      <c r="AH58" t="s">
        <v>110</v>
      </c>
      <c r="AI58" t="s">
        <v>141</v>
      </c>
      <c r="AJ58">
        <v>45888.433263888888</v>
      </c>
      <c r="AK58">
        <v>81936043</v>
      </c>
    </row>
    <row r="59" spans="2:37" x14ac:dyDescent="0.2">
      <c r="B59" t="s">
        <v>147</v>
      </c>
      <c r="C59">
        <v>1</v>
      </c>
      <c r="D59" t="s">
        <v>148</v>
      </c>
      <c r="E59" t="s">
        <v>149</v>
      </c>
      <c r="F59" t="s">
        <v>95</v>
      </c>
      <c r="G59" t="s">
        <v>35</v>
      </c>
      <c r="H59">
        <v>52141.21</v>
      </c>
      <c r="I59">
        <v>62569.45</v>
      </c>
      <c r="J59">
        <v>1564.24</v>
      </c>
      <c r="K59">
        <v>54349.919999999998</v>
      </c>
      <c r="L59">
        <v>20</v>
      </c>
      <c r="M59">
        <v>45884</v>
      </c>
      <c r="N59">
        <v>2</v>
      </c>
      <c r="O59" t="s">
        <v>9</v>
      </c>
      <c r="P59" t="s">
        <v>10</v>
      </c>
      <c r="Q59" t="s">
        <v>11</v>
      </c>
      <c r="R59" t="s">
        <v>12</v>
      </c>
      <c r="S59" t="s">
        <v>13</v>
      </c>
      <c r="T59" t="s">
        <v>14</v>
      </c>
      <c r="U59">
        <v>1.2</v>
      </c>
      <c r="V59">
        <v>644.47</v>
      </c>
      <c r="W59">
        <v>0</v>
      </c>
      <c r="X59">
        <v>0</v>
      </c>
      <c r="Y59" t="s">
        <v>3</v>
      </c>
      <c r="Z59" t="s">
        <v>15</v>
      </c>
      <c r="AA59">
        <v>3</v>
      </c>
      <c r="AB59" t="s">
        <v>36</v>
      </c>
      <c r="AC59">
        <v>52141.21</v>
      </c>
      <c r="AD59">
        <v>1</v>
      </c>
      <c r="AE59">
        <v>0</v>
      </c>
      <c r="AF59">
        <v>3</v>
      </c>
      <c r="AG59">
        <v>3</v>
      </c>
      <c r="AH59" t="s">
        <v>37</v>
      </c>
      <c r="AI59" t="s">
        <v>149</v>
      </c>
      <c r="AJ59">
        <v>45888.429907407408</v>
      </c>
      <c r="AK59">
        <v>81936047</v>
      </c>
    </row>
    <row r="60" spans="2:37" x14ac:dyDescent="0.2">
      <c r="B60" t="s">
        <v>150</v>
      </c>
      <c r="C60">
        <v>0</v>
      </c>
      <c r="D60" t="s">
        <v>151</v>
      </c>
      <c r="E60" t="s">
        <v>149</v>
      </c>
      <c r="F60" t="s">
        <v>95</v>
      </c>
      <c r="G60" t="s">
        <v>35</v>
      </c>
      <c r="H60">
        <v>53705.440000000002</v>
      </c>
      <c r="I60">
        <v>64446.53</v>
      </c>
      <c r="J60">
        <v>1611.16</v>
      </c>
      <c r="K60">
        <v>55980.4</v>
      </c>
      <c r="L60">
        <v>20</v>
      </c>
      <c r="M60">
        <v>45884</v>
      </c>
      <c r="N60">
        <v>2</v>
      </c>
      <c r="O60" t="s">
        <v>18</v>
      </c>
      <c r="P60" t="s">
        <v>19</v>
      </c>
      <c r="Q60" t="s">
        <v>20</v>
      </c>
      <c r="R60" t="s">
        <v>21</v>
      </c>
      <c r="S60" t="s">
        <v>22</v>
      </c>
      <c r="T60" t="s">
        <v>23</v>
      </c>
      <c r="U60">
        <v>1.2</v>
      </c>
      <c r="V60">
        <v>663.8</v>
      </c>
      <c r="W60">
        <v>0</v>
      </c>
      <c r="X60">
        <v>0</v>
      </c>
      <c r="Y60" t="s">
        <v>3</v>
      </c>
      <c r="Z60" t="s">
        <v>15</v>
      </c>
      <c r="AA60">
        <v>3</v>
      </c>
      <c r="AB60" t="s">
        <v>36</v>
      </c>
      <c r="AC60">
        <v>53705.440000000002</v>
      </c>
      <c r="AD60">
        <v>1</v>
      </c>
      <c r="AE60">
        <v>0</v>
      </c>
      <c r="AF60">
        <v>3</v>
      </c>
      <c r="AG60">
        <v>3</v>
      </c>
      <c r="AH60" t="s">
        <v>37</v>
      </c>
      <c r="AI60" t="s">
        <v>149</v>
      </c>
      <c r="AJ60">
        <v>45888.429907407408</v>
      </c>
      <c r="AK60">
        <v>81936047</v>
      </c>
    </row>
    <row r="61" spans="2:37" x14ac:dyDescent="0.2">
      <c r="B61" t="s">
        <v>152</v>
      </c>
      <c r="C61">
        <v>0</v>
      </c>
      <c r="D61" t="s">
        <v>153</v>
      </c>
      <c r="E61" t="s">
        <v>149</v>
      </c>
      <c r="F61" t="s">
        <v>95</v>
      </c>
      <c r="G61" t="s">
        <v>35</v>
      </c>
      <c r="H61">
        <v>54748.27</v>
      </c>
      <c r="I61">
        <v>65697.919999999998</v>
      </c>
      <c r="J61">
        <v>1642.45</v>
      </c>
      <c r="K61">
        <v>57067.41</v>
      </c>
      <c r="L61">
        <v>20</v>
      </c>
      <c r="M61">
        <v>45884</v>
      </c>
      <c r="N61">
        <v>2</v>
      </c>
      <c r="O61" t="s">
        <v>26</v>
      </c>
      <c r="P61" t="s">
        <v>10</v>
      </c>
      <c r="Q61" t="s">
        <v>27</v>
      </c>
      <c r="R61" t="s">
        <v>28</v>
      </c>
      <c r="S61" t="s">
        <v>29</v>
      </c>
      <c r="T61" t="s">
        <v>30</v>
      </c>
      <c r="U61">
        <v>1.2</v>
      </c>
      <c r="V61">
        <v>676.69</v>
      </c>
      <c r="W61">
        <v>0</v>
      </c>
      <c r="X61">
        <v>0</v>
      </c>
      <c r="Y61" t="s">
        <v>3</v>
      </c>
      <c r="Z61" t="s">
        <v>15</v>
      </c>
      <c r="AA61">
        <v>3</v>
      </c>
      <c r="AB61" t="s">
        <v>36</v>
      </c>
      <c r="AC61">
        <v>54748.27</v>
      </c>
      <c r="AD61">
        <v>1</v>
      </c>
      <c r="AE61">
        <v>0</v>
      </c>
      <c r="AF61">
        <v>3</v>
      </c>
      <c r="AG61">
        <v>3</v>
      </c>
      <c r="AH61" t="s">
        <v>37</v>
      </c>
      <c r="AI61" t="s">
        <v>149</v>
      </c>
      <c r="AJ61">
        <v>45888.429907407408</v>
      </c>
      <c r="AK61">
        <v>81936047</v>
      </c>
    </row>
    <row r="62" spans="2:37" x14ac:dyDescent="0.2">
      <c r="B62" t="s">
        <v>154</v>
      </c>
      <c r="C62">
        <v>1</v>
      </c>
      <c r="D62" t="s">
        <v>155</v>
      </c>
      <c r="E62" t="s">
        <v>156</v>
      </c>
      <c r="F62" t="s">
        <v>95</v>
      </c>
      <c r="G62" t="s">
        <v>35</v>
      </c>
      <c r="H62">
        <v>5559.17</v>
      </c>
      <c r="I62">
        <v>6671</v>
      </c>
      <c r="J62">
        <v>166.78</v>
      </c>
      <c r="K62">
        <v>5794.66</v>
      </c>
      <c r="L62">
        <v>20</v>
      </c>
      <c r="M62">
        <v>45884</v>
      </c>
      <c r="N62">
        <v>2</v>
      </c>
      <c r="O62" t="s">
        <v>9</v>
      </c>
      <c r="P62" t="s">
        <v>10</v>
      </c>
      <c r="Q62" t="s">
        <v>11</v>
      </c>
      <c r="R62" t="s">
        <v>12</v>
      </c>
      <c r="S62" t="s">
        <v>13</v>
      </c>
      <c r="T62" t="s">
        <v>14</v>
      </c>
      <c r="U62">
        <v>1.2</v>
      </c>
      <c r="V62">
        <v>68.709999999999994</v>
      </c>
      <c r="W62">
        <v>0</v>
      </c>
      <c r="X62">
        <v>0</v>
      </c>
      <c r="Y62" t="s">
        <v>3</v>
      </c>
      <c r="Z62" t="s">
        <v>15</v>
      </c>
      <c r="AA62">
        <v>3</v>
      </c>
      <c r="AB62" t="s">
        <v>36</v>
      </c>
      <c r="AC62">
        <v>5559.17</v>
      </c>
      <c r="AD62">
        <v>1</v>
      </c>
      <c r="AE62">
        <v>0</v>
      </c>
      <c r="AF62">
        <v>3</v>
      </c>
      <c r="AG62">
        <v>3</v>
      </c>
      <c r="AH62" t="s">
        <v>37</v>
      </c>
      <c r="AI62" t="s">
        <v>156</v>
      </c>
      <c r="AJ62">
        <v>45888.429826388892</v>
      </c>
      <c r="AK62">
        <v>81936052</v>
      </c>
    </row>
    <row r="63" spans="2:37" x14ac:dyDescent="0.2">
      <c r="B63" t="s">
        <v>157</v>
      </c>
      <c r="C63">
        <v>0</v>
      </c>
      <c r="D63" t="s">
        <v>158</v>
      </c>
      <c r="E63" t="s">
        <v>156</v>
      </c>
      <c r="F63" t="s">
        <v>95</v>
      </c>
      <c r="G63" t="s">
        <v>35</v>
      </c>
      <c r="H63">
        <v>5725.94</v>
      </c>
      <c r="I63">
        <v>6871.13</v>
      </c>
      <c r="J63">
        <v>171.78</v>
      </c>
      <c r="K63">
        <v>5968.49</v>
      </c>
      <c r="L63">
        <v>20</v>
      </c>
      <c r="M63">
        <v>45884</v>
      </c>
      <c r="N63">
        <v>2</v>
      </c>
      <c r="O63" t="s">
        <v>18</v>
      </c>
      <c r="P63" t="s">
        <v>19</v>
      </c>
      <c r="Q63" t="s">
        <v>20</v>
      </c>
      <c r="R63" t="s">
        <v>21</v>
      </c>
      <c r="S63" t="s">
        <v>22</v>
      </c>
      <c r="T63" t="s">
        <v>23</v>
      </c>
      <c r="U63">
        <v>1.2</v>
      </c>
      <c r="V63">
        <v>70.77</v>
      </c>
      <c r="W63">
        <v>0</v>
      </c>
      <c r="X63">
        <v>0</v>
      </c>
      <c r="Y63" t="s">
        <v>3</v>
      </c>
      <c r="Z63" t="s">
        <v>15</v>
      </c>
      <c r="AA63">
        <v>3</v>
      </c>
      <c r="AB63" t="s">
        <v>36</v>
      </c>
      <c r="AC63">
        <v>5725.94</v>
      </c>
      <c r="AD63">
        <v>1</v>
      </c>
      <c r="AE63">
        <v>0</v>
      </c>
      <c r="AF63">
        <v>3</v>
      </c>
      <c r="AG63">
        <v>3</v>
      </c>
      <c r="AH63" t="s">
        <v>37</v>
      </c>
      <c r="AI63" t="s">
        <v>156</v>
      </c>
      <c r="AJ63">
        <v>45888.429826388892</v>
      </c>
      <c r="AK63">
        <v>81936052</v>
      </c>
    </row>
    <row r="64" spans="2:37" x14ac:dyDescent="0.2">
      <c r="B64" t="s">
        <v>159</v>
      </c>
      <c r="C64">
        <v>0</v>
      </c>
      <c r="D64" t="s">
        <v>160</v>
      </c>
      <c r="E64" t="s">
        <v>156</v>
      </c>
      <c r="F64" t="s">
        <v>95</v>
      </c>
      <c r="G64" t="s">
        <v>35</v>
      </c>
      <c r="H64">
        <v>5837.13</v>
      </c>
      <c r="I64">
        <v>7004.55</v>
      </c>
      <c r="J64">
        <v>175.11</v>
      </c>
      <c r="K64">
        <v>6084.39</v>
      </c>
      <c r="L64">
        <v>20</v>
      </c>
      <c r="M64">
        <v>45884</v>
      </c>
      <c r="N64">
        <v>2</v>
      </c>
      <c r="O64" t="s">
        <v>26</v>
      </c>
      <c r="P64" t="s">
        <v>10</v>
      </c>
      <c r="Q64" t="s">
        <v>27</v>
      </c>
      <c r="R64" t="s">
        <v>28</v>
      </c>
      <c r="S64" t="s">
        <v>29</v>
      </c>
      <c r="T64" t="s">
        <v>30</v>
      </c>
      <c r="U64">
        <v>1.2</v>
      </c>
      <c r="V64">
        <v>72.150000000000006</v>
      </c>
      <c r="W64">
        <v>0</v>
      </c>
      <c r="X64">
        <v>0</v>
      </c>
      <c r="Y64" t="s">
        <v>3</v>
      </c>
      <c r="Z64" t="s">
        <v>15</v>
      </c>
      <c r="AA64">
        <v>3</v>
      </c>
      <c r="AB64" t="s">
        <v>36</v>
      </c>
      <c r="AC64">
        <v>5837.13</v>
      </c>
      <c r="AD64">
        <v>1</v>
      </c>
      <c r="AE64">
        <v>0</v>
      </c>
      <c r="AF64">
        <v>3</v>
      </c>
      <c r="AG64">
        <v>3</v>
      </c>
      <c r="AH64" t="s">
        <v>37</v>
      </c>
      <c r="AI64" t="s">
        <v>156</v>
      </c>
      <c r="AJ64">
        <v>45888.429826388892</v>
      </c>
      <c r="AK64">
        <v>81936052</v>
      </c>
    </row>
    <row r="65" spans="2:37" x14ac:dyDescent="0.2">
      <c r="B65" t="s">
        <v>161</v>
      </c>
      <c r="C65">
        <v>1</v>
      </c>
      <c r="D65" t="s">
        <v>162</v>
      </c>
      <c r="E65" t="s">
        <v>169</v>
      </c>
      <c r="F65" t="s">
        <v>163</v>
      </c>
      <c r="G65" t="s">
        <v>164</v>
      </c>
      <c r="H65">
        <v>245214</v>
      </c>
      <c r="I65">
        <v>294256.8</v>
      </c>
      <c r="J65">
        <v>7356.42</v>
      </c>
      <c r="K65">
        <v>255601.27</v>
      </c>
      <c r="L65">
        <v>20</v>
      </c>
      <c r="M65">
        <v>45884</v>
      </c>
      <c r="N65">
        <v>2</v>
      </c>
      <c r="O65" t="s">
        <v>9</v>
      </c>
      <c r="P65" t="s">
        <v>10</v>
      </c>
      <c r="Q65" t="s">
        <v>11</v>
      </c>
      <c r="R65" t="s">
        <v>12</v>
      </c>
      <c r="S65" t="s">
        <v>13</v>
      </c>
      <c r="T65" t="s">
        <v>14</v>
      </c>
      <c r="U65">
        <v>1.2</v>
      </c>
      <c r="V65">
        <v>3030.85</v>
      </c>
      <c r="W65">
        <v>0</v>
      </c>
      <c r="X65">
        <v>0</v>
      </c>
      <c r="Y65" t="s">
        <v>3</v>
      </c>
      <c r="Z65" t="s">
        <v>15</v>
      </c>
      <c r="AA65">
        <v>3</v>
      </c>
      <c r="AB65" t="s">
        <v>3</v>
      </c>
      <c r="AC65">
        <v>245214</v>
      </c>
      <c r="AD65">
        <v>1</v>
      </c>
      <c r="AE65">
        <v>0</v>
      </c>
      <c r="AF65">
        <v>3</v>
      </c>
      <c r="AG65">
        <v>3</v>
      </c>
      <c r="AH65" t="s">
        <v>70</v>
      </c>
      <c r="AI65" t="s">
        <v>169</v>
      </c>
      <c r="AJ65">
        <v>45888.42386574074</v>
      </c>
      <c r="AK65">
        <v>82481507</v>
      </c>
    </row>
    <row r="66" spans="2:37" x14ac:dyDescent="0.2">
      <c r="B66" t="s">
        <v>165</v>
      </c>
      <c r="C66">
        <v>0</v>
      </c>
      <c r="D66" t="s">
        <v>166</v>
      </c>
      <c r="E66" t="s">
        <v>169</v>
      </c>
      <c r="F66" t="s">
        <v>163</v>
      </c>
      <c r="G66" t="s">
        <v>70</v>
      </c>
      <c r="H66">
        <v>252570.42</v>
      </c>
      <c r="I66">
        <v>303084.5</v>
      </c>
      <c r="J66">
        <v>7577.11</v>
      </c>
      <c r="K66">
        <v>263269.3</v>
      </c>
      <c r="L66">
        <v>20</v>
      </c>
      <c r="M66">
        <v>45884</v>
      </c>
      <c r="N66">
        <v>2</v>
      </c>
      <c r="O66" t="s">
        <v>18</v>
      </c>
      <c r="P66" t="s">
        <v>19</v>
      </c>
      <c r="Q66" t="s">
        <v>20</v>
      </c>
      <c r="R66" t="s">
        <v>21</v>
      </c>
      <c r="S66" t="s">
        <v>22</v>
      </c>
      <c r="T66" t="s">
        <v>23</v>
      </c>
      <c r="U66">
        <v>1.2</v>
      </c>
      <c r="V66">
        <v>3121.77</v>
      </c>
      <c r="W66">
        <v>0</v>
      </c>
      <c r="X66">
        <v>0</v>
      </c>
      <c r="Y66" t="s">
        <v>3</v>
      </c>
      <c r="Z66" t="s">
        <v>15</v>
      </c>
      <c r="AA66">
        <v>3</v>
      </c>
      <c r="AB66" t="s">
        <v>3</v>
      </c>
      <c r="AC66">
        <v>252570.42</v>
      </c>
      <c r="AD66">
        <v>1</v>
      </c>
      <c r="AE66">
        <v>0</v>
      </c>
      <c r="AF66">
        <v>3</v>
      </c>
      <c r="AG66">
        <v>3</v>
      </c>
      <c r="AH66" t="s">
        <v>70</v>
      </c>
      <c r="AI66" t="s">
        <v>169</v>
      </c>
      <c r="AJ66">
        <v>45888.42386574074</v>
      </c>
      <c r="AK66">
        <v>82481507</v>
      </c>
    </row>
    <row r="67" spans="2:37" x14ac:dyDescent="0.2">
      <c r="B67" t="s">
        <v>167</v>
      </c>
      <c r="C67">
        <v>0</v>
      </c>
      <c r="D67" t="s">
        <v>168</v>
      </c>
      <c r="E67" t="s">
        <v>169</v>
      </c>
      <c r="F67" t="s">
        <v>163</v>
      </c>
      <c r="G67" t="s">
        <v>70</v>
      </c>
      <c r="H67">
        <v>257474.7</v>
      </c>
      <c r="I67">
        <v>308969.64</v>
      </c>
      <c r="J67">
        <v>7724.24</v>
      </c>
      <c r="K67">
        <v>268381.33</v>
      </c>
      <c r="L67">
        <v>20</v>
      </c>
      <c r="M67">
        <v>45884</v>
      </c>
      <c r="N67">
        <v>2</v>
      </c>
      <c r="O67" t="s">
        <v>26</v>
      </c>
      <c r="P67" t="s">
        <v>10</v>
      </c>
      <c r="Q67" t="s">
        <v>27</v>
      </c>
      <c r="R67" t="s">
        <v>28</v>
      </c>
      <c r="S67" t="s">
        <v>29</v>
      </c>
      <c r="T67" t="s">
        <v>30</v>
      </c>
      <c r="U67">
        <v>1.2</v>
      </c>
      <c r="V67">
        <v>3182.39</v>
      </c>
      <c r="W67">
        <v>0</v>
      </c>
      <c r="X67">
        <v>0</v>
      </c>
      <c r="Y67" t="s">
        <v>3</v>
      </c>
      <c r="Z67" t="s">
        <v>15</v>
      </c>
      <c r="AA67">
        <v>3</v>
      </c>
      <c r="AB67" t="s">
        <v>3</v>
      </c>
      <c r="AC67">
        <v>257474.7</v>
      </c>
      <c r="AD67">
        <v>1</v>
      </c>
      <c r="AE67">
        <v>0</v>
      </c>
      <c r="AF67">
        <v>3</v>
      </c>
      <c r="AG67">
        <v>3</v>
      </c>
      <c r="AH67" t="s">
        <v>70</v>
      </c>
      <c r="AI67" t="s">
        <v>169</v>
      </c>
      <c r="AJ67">
        <v>45888.42386574074</v>
      </c>
      <c r="AK67">
        <v>82481507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 по материалам</vt:lpstr>
      <vt:lpstr>SrcKA</vt:lpstr>
      <vt:lpstr>'КА по материалам'!Заголовки_для_печати</vt:lpstr>
      <vt:lpstr>'КА по материалам'!Область_печати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Луканова Наталья</cp:lastModifiedBy>
  <dcterms:created xsi:type="dcterms:W3CDTF">2025-08-19T07:25:26Z</dcterms:created>
  <dcterms:modified xsi:type="dcterms:W3CDTF">2025-09-22T12:35:52Z</dcterms:modified>
</cp:coreProperties>
</file>